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 windowWidth="15195" windowHeight="8190" activeTab="2"/>
  </bookViews>
  <sheets>
    <sheet name="Core A-12-01" sheetId="1" r:id="rId1"/>
    <sheet name="Sample Intervals" sheetId="3" r:id="rId2"/>
    <sheet name="Wted Averages" sheetId="6" r:id="rId3"/>
  </sheets>
  <calcPr calcId="145621"/>
</workbook>
</file>

<file path=xl/calcChain.xml><?xml version="1.0" encoding="utf-8"?>
<calcChain xmlns="http://schemas.openxmlformats.org/spreadsheetml/2006/main">
  <c r="H22" i="6" l="1"/>
  <c r="H26" i="6"/>
  <c r="H30" i="6"/>
  <c r="H34" i="6"/>
  <c r="F34" i="6"/>
  <c r="F33" i="6"/>
  <c r="H33" i="6" s="1"/>
  <c r="F32" i="6"/>
  <c r="H32" i="6" s="1"/>
  <c r="F31" i="6"/>
  <c r="H31" i="6" s="1"/>
  <c r="F30" i="6"/>
  <c r="F29" i="6"/>
  <c r="H29" i="6" s="1"/>
  <c r="F28" i="6"/>
  <c r="H28" i="6" s="1"/>
  <c r="F27" i="6"/>
  <c r="H27" i="6" s="1"/>
  <c r="F26" i="6"/>
  <c r="F25" i="6"/>
  <c r="H25" i="6" s="1"/>
  <c r="F24" i="6"/>
  <c r="H24" i="6" s="1"/>
  <c r="F23" i="6"/>
  <c r="H23" i="6" s="1"/>
  <c r="F22" i="6"/>
  <c r="F21" i="6"/>
  <c r="H21" i="6" s="1"/>
  <c r="H9" i="6"/>
  <c r="H15" i="6"/>
  <c r="H19" i="6"/>
  <c r="H7" i="6"/>
  <c r="F19" i="6"/>
  <c r="F18" i="6"/>
  <c r="H18" i="6" s="1"/>
  <c r="F17" i="6"/>
  <c r="H17" i="6" s="1"/>
  <c r="F16" i="6"/>
  <c r="H16" i="6" s="1"/>
  <c r="F15" i="6"/>
  <c r="F14" i="6"/>
  <c r="H14" i="6" s="1"/>
  <c r="F13" i="6"/>
  <c r="H13" i="6" s="1"/>
  <c r="F10" i="6"/>
  <c r="H10" i="6" s="1"/>
  <c r="F9" i="6"/>
  <c r="F8" i="6"/>
  <c r="H8" i="6" s="1"/>
  <c r="F7" i="6"/>
  <c r="F20" i="6" s="1"/>
  <c r="H20" i="6" l="1"/>
  <c r="H35" i="6"/>
  <c r="F35" i="6"/>
  <c r="F96" i="3" l="1"/>
  <c r="F97" i="3"/>
  <c r="F98" i="3"/>
  <c r="F99" i="3"/>
  <c r="F100" i="3"/>
  <c r="F101" i="3"/>
  <c r="F102" i="3"/>
  <c r="F103" i="3"/>
  <c r="F104" i="3"/>
  <c r="F105" i="3"/>
  <c r="F106" i="3"/>
  <c r="F107" i="3"/>
  <c r="F108" i="3"/>
  <c r="F109" i="3"/>
  <c r="F110" i="3"/>
  <c r="F111" i="3"/>
  <c r="F112" i="3"/>
  <c r="F113" i="3"/>
  <c r="F114" i="3"/>
  <c r="F115" i="3"/>
  <c r="F116" i="3"/>
  <c r="F117" i="3"/>
  <c r="F95" i="3"/>
  <c r="F74" i="3"/>
  <c r="F75" i="3"/>
  <c r="F76" i="3"/>
  <c r="F77" i="3"/>
  <c r="F78" i="3"/>
  <c r="F79" i="3"/>
  <c r="F80" i="3"/>
  <c r="F81" i="3"/>
  <c r="F82" i="3"/>
  <c r="F83" i="3"/>
  <c r="F84" i="3"/>
  <c r="F85" i="3"/>
  <c r="F86" i="3"/>
  <c r="F87" i="3"/>
  <c r="F88" i="3"/>
  <c r="F89" i="3"/>
  <c r="F90" i="3"/>
  <c r="F91" i="3"/>
  <c r="F57" i="3"/>
  <c r="F58" i="3"/>
  <c r="F59" i="3"/>
  <c r="F60" i="3"/>
  <c r="F61" i="3"/>
  <c r="F62" i="3"/>
  <c r="F63" i="3"/>
  <c r="F64" i="3"/>
  <c r="F65" i="3"/>
  <c r="F66" i="3"/>
  <c r="F67" i="3"/>
  <c r="F68" i="3"/>
  <c r="F69" i="3"/>
  <c r="F70" i="3"/>
  <c r="F71" i="3"/>
  <c r="F72" i="3"/>
  <c r="F73" i="3"/>
  <c r="F56" i="3"/>
  <c r="F49" i="3"/>
  <c r="F50" i="3"/>
  <c r="F51" i="3"/>
  <c r="F52" i="3"/>
  <c r="F32" i="3"/>
  <c r="F33" i="3"/>
  <c r="F34" i="3"/>
  <c r="F35" i="3"/>
  <c r="F36" i="3"/>
  <c r="F37" i="3"/>
  <c r="F38" i="3"/>
  <c r="F39" i="3"/>
  <c r="F40" i="3"/>
  <c r="F41" i="3"/>
  <c r="F42" i="3"/>
  <c r="F43" i="3"/>
  <c r="F44" i="3"/>
  <c r="F45" i="3"/>
  <c r="F46" i="3"/>
  <c r="F47" i="3"/>
  <c r="F48" i="3"/>
  <c r="F18" i="3"/>
  <c r="F19" i="3"/>
  <c r="F20" i="3"/>
  <c r="F21" i="3"/>
  <c r="F22" i="3"/>
  <c r="F23" i="3"/>
  <c r="F24" i="3"/>
  <c r="F25" i="3"/>
  <c r="F26" i="3"/>
  <c r="F27" i="3"/>
  <c r="F28" i="3"/>
  <c r="F29" i="3"/>
  <c r="F30" i="3"/>
  <c r="F31" i="3"/>
  <c r="F17" i="3"/>
  <c r="F8" i="3"/>
  <c r="F9" i="3"/>
  <c r="F10" i="3"/>
  <c r="F11" i="3"/>
  <c r="F12" i="3"/>
  <c r="F13" i="3"/>
  <c r="F7" i="3"/>
  <c r="F6" i="3"/>
</calcChain>
</file>

<file path=xl/sharedStrings.xml><?xml version="1.0" encoding="utf-8"?>
<sst xmlns="http://schemas.openxmlformats.org/spreadsheetml/2006/main" count="1190" uniqueCount="395">
  <si>
    <t>All-Terrane Mineral Exploration Services</t>
  </si>
  <si>
    <t xml:space="preserve">                                                                                              Cover Page, Diamond Drill Log</t>
  </si>
  <si>
    <t xml:space="preserve"> </t>
  </si>
  <si>
    <t>Page No.</t>
  </si>
  <si>
    <t>Down-hole Tests:</t>
  </si>
  <si>
    <t xml:space="preserve">      Footage</t>
  </si>
  <si>
    <t>Lithology</t>
  </si>
  <si>
    <t xml:space="preserve">       Description, including sub-units</t>
  </si>
  <si>
    <t>Structural Measurements</t>
  </si>
  <si>
    <t xml:space="preserve">                        Alteration</t>
  </si>
  <si>
    <t xml:space="preserve">              Mineralization</t>
  </si>
  <si>
    <t>From</t>
  </si>
  <si>
    <t>To</t>
  </si>
  <si>
    <t>Silica</t>
  </si>
  <si>
    <t>Argillic</t>
  </si>
  <si>
    <t>Phyllic</t>
  </si>
  <si>
    <t>Carb</t>
  </si>
  <si>
    <t>Other</t>
  </si>
  <si>
    <t>Py (%)</t>
  </si>
  <si>
    <t>(%)</t>
  </si>
  <si>
    <t xml:space="preserve">                                             Drill Sample Interval Sheet</t>
  </si>
  <si>
    <t>DDH ID</t>
  </si>
  <si>
    <t>Prefix</t>
  </si>
  <si>
    <t>Sample No.</t>
  </si>
  <si>
    <t>From (m)</t>
  </si>
  <si>
    <t>To (m)</t>
  </si>
  <si>
    <t>Interval (m)</t>
  </si>
  <si>
    <t>Comments</t>
  </si>
  <si>
    <t>Project: Einarson_12</t>
  </si>
  <si>
    <t>Client: Anthill Resources Yukon Ltd</t>
  </si>
  <si>
    <t>Core Size: NQ2</t>
  </si>
  <si>
    <t xml:space="preserve">Min 1 </t>
  </si>
  <si>
    <t xml:space="preserve">Min 2 </t>
  </si>
  <si>
    <t>weak</t>
  </si>
  <si>
    <t>1-2</t>
  </si>
  <si>
    <t>1</t>
  </si>
  <si>
    <t>2</t>
  </si>
  <si>
    <t>3</t>
  </si>
  <si>
    <t>scoro</t>
  </si>
  <si>
    <t>arseno</t>
  </si>
  <si>
    <t>4</t>
  </si>
  <si>
    <t>0-1</t>
  </si>
  <si>
    <t>arseno?</t>
  </si>
  <si>
    <t>2, dissem</t>
  </si>
  <si>
    <t>5</t>
  </si>
  <si>
    <t>3, dissem</t>
  </si>
  <si>
    <t>4, dissme</t>
  </si>
  <si>
    <t>2-3</t>
  </si>
  <si>
    <t>0</t>
  </si>
  <si>
    <t>Casing Rbl</t>
  </si>
  <si>
    <t xml:space="preserve">Have green and red vfg sandstone rubble, and a little 
pyritic limestone rubble. </t>
  </si>
  <si>
    <t xml:space="preserve">6-9: Purple and green fg Sst. </t>
  </si>
  <si>
    <t>9-12: Rubble of rusty-weatheirng,f-mg sandstone. Rusty
weathering, fine dissem py and arseno? Throughout. 
Some sub-angular-subournded blue qtz clasts. Lightly calcareouse matrix.  From 11.23-12 have rubble of maroon and green fg sandstone.</t>
  </si>
  <si>
    <t>0-1, matrix</t>
  </si>
  <si>
    <t>Sandstone.</t>
  </si>
  <si>
    <t>Rusty layers n bedding: 45 TCA @ 12.72</t>
  </si>
  <si>
    <t>2, dissem 
and globs</t>
  </si>
  <si>
    <t>Rusty layers n bedding: 45 TCA 
@ 15.11</t>
  </si>
  <si>
    <t>Mg-, medium-grey-weatheirng, lightly calcareouse sandstone. Qtz-rich. , siliceouse matrix
clasts, some bluey, subangular-subrounded. Some larger, black, angular lithic? clasts. Somewhat micaceouse Dissem py in globs. Rusty, oxidized "layering" in the more pyritic sections, coming in along faint? Bedding. One brown weathering interval between 13.2-13.37: brown weatheirng f-mg sandstone with more lithics.</t>
  </si>
  <si>
    <t>13.7-15.64: Mg-, medium-grey-weatheirng, lightly calcareouse sandstone. Qtz-rich. Siliceouse matrix.
clasts, some bluey, subangular-subrounded. Some larger, black, angular lithic? clasts. Somewhat micaceouse Dissem py in globs. Rusty, oxidized "layering" in the more pyritic sections, coming in along faint? Bedding. One brown weathering interval between 13.2-13.37: brown weatheirng f-mg sandstone with more lithics.</t>
  </si>
  <si>
    <t>15.64-16.51: Mg-, medium-grey-weatheirng, lightly calcareouse sandstone. Qtz-rich. Siliceouse matrix.
clasts, some bluey, subangular-subrounded. Some larger, black, angular lithic? clasts. Somewhat micaceouse Dissem py in globs. Rusty, oxidized "layering" in the more pyritic sections, coming in along faint? Bedding.</t>
  </si>
  <si>
    <t xml:space="preserve">16.51-18: Brown-weathering, poorly sorted, cg sandstone.
Lots qtz clasts (some bluey), and lithcis and felds. Lots different clast sizes. Lightly calcaresoue matrix. From 17.75-18 fault gouge, brown weathering, clay rich, non-calcareouse. From 17.90-18 have some clasts of vfg sandstone/siltstone in the fault gouge. Limonitic. </t>
  </si>
  <si>
    <t>vfg-fg Sandstone</t>
  </si>
  <si>
    <t>laminations: 70 TCA @ 20.42</t>
  </si>
  <si>
    <t xml:space="preserve">Fg Sandstone intercalated with vfg sandstone. Green 
rusty-brown weathering. Finely laminated on the mm-scale. The Fg sandstone is more siliceouse, while the vfg- is softer. Lots throughgoing fracs that parelle bedding and are clay-covered (brown clay, non-calcareouse). Matrix for both sandstones is calcareouse. Little limonite on frac surfaces. </t>
  </si>
  <si>
    <t>bedding 45 TCA @ 22.02</t>
  </si>
  <si>
    <t>21-24: F-mg intercalated sandstone. Fg sandstone light-grey weathering, with rusty oxidation intervals coming in along wavy boundaries. Coarser-grained sandstones generally brown weathering, have more brown. Locally calcareouse on some throughgoing fracs, and the oxidized layers are also more calcareouse. One thin brown-calcareouse clay rich interval at 22.07.</t>
  </si>
  <si>
    <t xml:space="preserve">24-25.71: F-mg intercalated sandstone. Fg sandstone 
light-grey weathering, with rusty oxidation intervals coming in along wavy boundaries. Rusty portsions are failry strongly calcareouse. Coarser-grained sandstones generally brown weathering, have more brown. </t>
  </si>
  <si>
    <t>bedding 45 TCA @ 27.15</t>
  </si>
  <si>
    <t>1, dissem</t>
  </si>
  <si>
    <t>25.71-27.67: Fg greenish-brown weathering sandstone. 
Locally siliceouse in coarser intervals, orange-brown oxidized layers following bedding, some dissem py.  Some throughgoing fracs are covered in brown clay. Crumbly, fairly clay-rich interval. Clay-rich fault gouge from 28.36-27.67. Brown weathering, clay.</t>
  </si>
  <si>
    <t>27.67-30: Fg greenish-brown weathering sandstone. 
Locally siliceouse in coarser intervals, orange-brown oxidized layers following bedding, some dissem py.  Some throughgoing fracs are covered in brown clay. Crumbly, fairly clay-rich interval. Clay-rich, brecciated fault gouge from 28.91-29.07 and from 29.45-29.76. Brown weathering, clay-rich, broken intervals.</t>
  </si>
  <si>
    <t xml:space="preserve">30-31.82: Laminated, brecciated, fg sandstone. Some 
breccia clasts are maroon, some are green. Limonite and brown-clay on some througoing frac surfaces.  Some oxidation occuring parelle to bedding. At 30.89 have fault breccia (angular clasts, with brown-weatheirng, non-calcareouse clay filling spaces between breccia clasts). </t>
  </si>
  <si>
    <t>31.82-32.72: Fault gouge. Brecciated maroon and greeen,
finely laminated, vfg sandstone. Breccia angular, with fracs filled with soft, unconsolidated, brown-weatheirng clay.</t>
  </si>
  <si>
    <t xml:space="preserve">bedding: 60 @ 33.26. </t>
  </si>
  <si>
    <t>32.72-33.89: Fg, laminated, bluey-green sandstone. Lightly calcareouse matrix. Have one 3cm wide interval finning upwards qtz-clasts suggesting tops are up. Dissem py throughout, with more pyrite occuring in some dark-grey layers, Orange-brown-carbonate alteration coming in along some bedding planes and these are fairly calcareouse (C2), while the rest of the itnerval is C-1. Cut by one limonitic qtz-veing from 33.4-33.54.</t>
  </si>
  <si>
    <t>0-1 matrix,
2: altered layers</t>
  </si>
  <si>
    <t>3 dissem,
5 bedding
parelle</t>
  </si>
  <si>
    <t>bedding 45 TCA @ 33.89</t>
  </si>
  <si>
    <t>0-1, matrix
5 layer-parelle</t>
  </si>
  <si>
    <t>33.89-35.09: Light green-grey weathering fg and vfg 
sandstone. Have a couple brown-clay-rich intervals, and have a little orange-brown carb alteration coming in along bedding planes (C-2). Have bedding parellel band of pyrite that are somewhat discontinouse, and pinch out in core. Py appears to be associated with thin bands of f-mg sst. Farly competent interval. Have a cm-wide bedding parelle breccia zone at 34.89.</t>
  </si>
  <si>
    <t>35.09-36.94:  Light green-grey weathering fg and vfg 
sandstone. Have a couple brown-clay-rich intervals, and have a little orange-brown carb alteration coming in along bedding planes (C-2) and along throughgiong, thin fracs (clay-covered, cut through bedding). Looks like there's foliation in this interval, with some dark-grey folded fg sst layers (mm-thick) intercalated with vfg, green weathering sst.</t>
  </si>
  <si>
    <t>foln: 45 TCA @ 35.5</t>
  </si>
  <si>
    <t>36.94-39: Light green-grey weathering fg and vfg 
sandstone. Have a couple brown-clay-rich intervals, and have a little orange-brown carb alteration coming in along bedding planes (C-2) and along throughgiong, thin fracs (clay-covered, cut through bedding). Little dissem py throughout. Througoing fracs brown-clay-rich.</t>
  </si>
  <si>
    <t>39-40.93: F-vfg brown and grey-weathering sandstone. Clay alteration comeing in along bedding planes, little dissem py. Oxidation is causing brown weathering color. Crumbly, brecciated,brown-weatheirng fault gouge at 39.78-39.93</t>
  </si>
  <si>
    <t>bedding: 45 TCA @ 39.12</t>
  </si>
  <si>
    <t>2, in altered intevals</t>
  </si>
  <si>
    <t xml:space="preserve">40.93-42.4: F-vfg greenish- grey-weathering sandstone. Clay alteration comeing in along bedding planes, little dissem py found in 'globs'. Oxidation is causing brown weathering color, and slightly calcareouse where brown. Crumbly inteval from 41.5-41 more competent for the rest of the interval. </t>
  </si>
  <si>
    <t xml:space="preserve">42.4-44.43: Fg-vfg, green-grey weathering, finley laminated sandstone. Fairly competent interval. Brown-oxidation +-limonite? Coming in along bedding planes. Have small globs of py disseminanted throughout inteval.  Have couple thin-brown-clay-filled fracs cutting subparelle to core axis. Non calcareouse, have some breccia material in them. </t>
  </si>
  <si>
    <t>44.43-46.13: Broken, fault gouge? Of fg brown and light green-grey weatheirng sandstone.  Have gouge and clay between 45.12-45.2  (brown-weathering). Have dissem globs of py occuring along some bedding planes, and oxidation haloes also parelleing some bedding. Few throughgoing fracs are slighlty calcareouse.</t>
  </si>
  <si>
    <t>bedding: 45 TCA @ 45</t>
  </si>
  <si>
    <t>0-1, mostly in fracs</t>
  </si>
  <si>
    <t>46.13-48:  Bluey-grey vfg Sst intercalatged with a ligher-grey fg sandstone. DisseFew brown altered layers coming in parelle to bedding. Calcite + qtz veins (&lt;1cm wide) brown weathering cutting through subparelle to core axis.  Veins cut through bedding. Brown-weathering, clay rich fault gouge from 47.75-48.</t>
  </si>
  <si>
    <t xml:space="preserve">48-49.56: Bluey-grey vfg Sst intercalatged with a ligher-grey fg sandstone. Few brown altered layers coming in parelle to bedding.From 48-48.22 have clay-rich fault gouge cutting through core. Angular Sandstone clasts in a clay rich matrix. From 49.41-49.46 have a second interval of clay-rich fault gouge. Little limonitic on throughgoing frac surfaces. </t>
  </si>
  <si>
    <t>0-1, fracs</t>
  </si>
  <si>
    <t>bedding: 75 TCA @ 50.08</t>
  </si>
  <si>
    <t>2, fault clay</t>
  </si>
  <si>
    <t>0-1 (vfg sst)
2, fg sst
2-3, fracs</t>
  </si>
  <si>
    <t>54-56.1: Light and dark grey laminated (on cm's scale), vfg sandstone. Have some thin qtz-calcite veiing cutting through parelle to bedding, orange weathering. Maybe some anchorite?  Little aresenian dissem throughout. Have a brown-weatheirng, f-mg sst from 51.2-51.4.This seciton is also calcareouse (C2).</t>
  </si>
  <si>
    <t>vfg and fg sandstone</t>
  </si>
  <si>
    <t>2 in fracs.</t>
  </si>
  <si>
    <t>2, dissem
and globs</t>
  </si>
  <si>
    <t>bedding: 60 TCA @ 59.34</t>
  </si>
  <si>
    <t>2, fracs</t>
  </si>
  <si>
    <t>60-61.11: med-grey weathering, fg sandstone. Laminatded on cm-scale, few darker grey thin laminations. Interval cut by thin, orange-weatheirng, calcite+qtz veins. Maybe some carbonate alteration on throughoing fracs. Some thin mm-wide white weathering beds are somewhat calcaroeuse (slightly coarser-grained than other beds).</t>
  </si>
  <si>
    <t>bedding: 50 TCA @ 60.75</t>
  </si>
  <si>
    <t>bedding: 80 TCA @ 62</t>
  </si>
  <si>
    <t>vfg laminated sandstone-siltstone</t>
  </si>
  <si>
    <t xml:space="preserve">49.56-51: vfg dakr-grey and light-grey laminated (on cm-scale) sandstone-siltstone. Dissem py throughout. Cut by calcareouse, thin, mm-wide qtz+calcite veins. One thin, orange-brecciated layer parellels bedding @ 49.8: </t>
  </si>
  <si>
    <t>51-52.35: From 51-51.2 and 51.8-51.9 have  vfg dakr-grey and light-grey laminated (on cm-wide scale) sandstone-Slst. Rest of interval is brown-weathering fault gouge. Angular clasts of sandstone, some of the brown-clay gouge material is calcareouse. Sst is not. Dissem py throughout, lost globs.</t>
  </si>
  <si>
    <t xml:space="preserve">52.35-54: Fg and vfg sandstone. From 52.35-52.98 and 53.49-54 have vfg dakr-grey and light-grey laminated sandstone-Slst. Color banding is cm's wide. Non-calc. Matrix, but cut by thin, mm-wide orange-brown weathering, calcite+qtz fracs. From 52.98-53.49 have dark-grey weatheirng, fg, calcareouse sandstone. finly laminated. </t>
  </si>
  <si>
    <t xml:space="preserve">56.1-58: light and dark grey laminated (on cm's scale), vfg and fg sandstone-sLST. Have some thin qtz-calcite veiing cutting through parelle to bedding, orange weathering. Maybe some anchorite? Few 'blobs" cm-wide of py, also some dissem py throughout interval. Competent. </t>
  </si>
  <si>
    <t xml:space="preserve">58-60: light and dark grey laminated (on cm's scale), vfg and fg sandstone-Slst. Have some thin qtz-calcite veiing cutting through parelle to bedding, orange weathering. Maybe some anchorite? Have a brecciated interval from 58.94-59.15. Angular clasts, fracs are filled qtz and calcite, orange weatheirng. </t>
  </si>
  <si>
    <t xml:space="preserve">Dominantly finely dark-grey and light grey laminated on mm-cm-scale, fg sandstone-Slst. From 61.11-61.26 have qtz-pbl comglomerate, with lots subangular qtz clasts (cg-fg) plus a few lithics. Calcareouse, brown-weatheirng matrix. From 61.38-61.54 have conglomerate. Large, rounded clasts up to 5cm long, white-weatheirng wacke-packstone (C3). Some of hte larger clasts have small, mg rounded qt grains in them. Lower contact sharp, 80 TCA.  Fine dissem py throughout interval, with a greater concentraion in fracds along comgl. clasts. Some of the light-grey weathering laminations are more calcareouse and harder than the dark grey laminations. </t>
  </si>
  <si>
    <t>Intercalated sandtone and 
siltsone</t>
  </si>
  <si>
    <t>2-3 light Sst and fracs
0 for vfg Sst-slst</t>
  </si>
  <si>
    <t>Intercalated Sst and Slst</t>
  </si>
  <si>
    <t>Intercalated fg sandstone-vfg sandstone-Slst. Laminated dark-med-grey weathering beds, with the lighter colors corresponding to the coarser-grained, stronlgy calcareouse intervals (C3). Maybe cross-bedded packestone? Or, just strongly calcareouse fg sst?? Fg dissem py throughout. Crossbedding occurs in calcic intervals, and shows tops up. Late, throughgoing fracs also strongly calcareouse, orange-brown -weatheirng, maybe limonitic?</t>
  </si>
  <si>
    <t>0 for Slst
2-3 for Pack? Or fg Sst</t>
  </si>
  <si>
    <t>Intercalated fg sandstone-vfg sandstone-Slst. Laminated dark-med-grey weathering beds, with the lighter colors corresponding to the coarser-grained, stronlgy calcareouse intervals (C3), probably packstone? From 64.98-65.14 have dark-grey weathering interval of Lst. Finley laminated. Dissem py throughout, with increase in Py near/along late thin fracs</t>
  </si>
  <si>
    <t>66-67.3: foliated light and dark-grey weathering fg sst-vfg Sst an slst. Lighter intervals are coarser grained. From 66.17-66.4, the lighter intervals are non-calcareouse, and have lots py in them (large and fg py). The exact same material between 66-66.17 and from 6.4-67.3 IS calcareouse, but does not contain the py. Foliation apperas to parelle bedding. Form 66.75-66.85 have broken, brecciated, faulted and qtz-veined inteval</t>
  </si>
  <si>
    <t>foln: 25 TCA @ 66.4</t>
  </si>
  <si>
    <t>Intercalated vfg Sst and 
packestone</t>
  </si>
  <si>
    <t>Dark-grey-black Slst interbedded with med-grey weatheirng packstone (C3). Few intervals with lots of cg py in the Slst, and py is also coming in along thin qtz-filled fracs. Also have vfg dissem py in Slst, but almost none in the packestone. Form 68-68.3 have a pretty broken interval, with some fault gouge (brown-weathering, filled with clay and angular breccia pieces).</t>
  </si>
  <si>
    <t>bedding in packstone: 45 TCA @ 67.9</t>
  </si>
  <si>
    <t>0 in Slst</t>
  </si>
  <si>
    <t xml:space="preserve">72.2-74.18: Dark-grey-black Slst interbedded with med-grey weatheirng packstone (C3). Packstone is lighter grey. Very broken interval, with dissem arseno? Throughout. Little calcite veining cutting across bedding, with cg py occuring / or close to these veins.. Little scorodite and clay (grey) on throughgoing frac surfaces. </t>
  </si>
  <si>
    <t>74.18-75: Medium-grey weatheirng, vfg sst. Non-calcareouse. Little dissem py scattered throughout. Very broken, crumbly interval. Little grey-black clay on some broken surfaces. Some few, thin throughgoing fracs C1.</t>
  </si>
  <si>
    <t>0 in Slst
3 in packstone</t>
  </si>
  <si>
    <t>Dark-grey-black Slst interbedded with med-grey weatheirng packstone (C3).Have vfg dissem py in Slst, but almost none in the packestone. Form 69.51-69.56 have fault breccia with dark-grey clay infilling between breccia clasts. Interval becomes more broken towards its base</t>
  </si>
  <si>
    <t>vfg Sst and fault gouge</t>
  </si>
  <si>
    <t>Have med-grey weathering, vfg sst from 70.16-70.25. C-1, only little calcareouse, finely lamianted. Form 70.25-71.41 have clay-rich brecciated packstone fault breccia. C2-3 in bluey-grey fault clay. Angular clasts. From 71.41-72 have broken, crumbly, vfg sst-slst (C0-1).</t>
  </si>
  <si>
    <t>Vfg sandstone-siltstone</t>
  </si>
  <si>
    <t xml:space="preserve">Med-grey weatheirng, non-calcareouse, finely laminated.
Broken along bedding. </t>
  </si>
  <si>
    <t>bedding: 35 TCA @ 76</t>
  </si>
  <si>
    <t>Bluey-grey fault sludge</t>
  </si>
  <si>
    <t>Bluey-grey sludge with rounded qtz-clasts (almost pbl 
size), and some angular vfg, grey sst clasts. Lots Py (cg) in sludge</t>
  </si>
  <si>
    <t>Fault gouge</t>
  </si>
  <si>
    <t>81-84: Bluey-grey fault gouge. More competent than previouse interval, with a few competent, angular, cm-wide clasts of vfg-sst-slst. Clay-rich, lots dissem-py throughout. Some broken qtz-veining, some sub-rounded-angular qtz-clasts in clay.</t>
  </si>
  <si>
    <t xml:space="preserve">84-85.42: light green-grey, brecciated, clay-rich fault gouge. Clay is light-green-white, with some veins (mm-wide), non-calc and soft cutting through the few competent intervals. Breccia clasts angular, of green-grey vfg Sst-Slst. Little dissem py throughout. Maybe some argillite alt? SOme sub-angular qtz clasts, but less than previous interval. </t>
  </si>
  <si>
    <t>6</t>
  </si>
  <si>
    <t xml:space="preserve">85.52-87: Light green-weathering vfg sandstone-siltstone. 5% white qtz-veins cutting through core at approx 45 TCA. Dissem py throughout, with concentrations increasing in qtz-veins. Also some "globs" mg-py in close proximity to veining. Some of the qtz-veins are argillicly altered, brecciated and clay-rich.White-clay-rich intervals occur mostly between 85.87-86.59. </t>
  </si>
  <si>
    <t>87-89: Light grey-green siltstone, cut by 0.4mm-wide qtz veins. Cg py occuring within veins, &lt;1% dissem py throughout siltstone. Broken, clay-rich (argillite?) qtz-vein at 87.5cm</t>
  </si>
  <si>
    <t>veins: 45 TCA @ 85.9</t>
  </si>
  <si>
    <t>4, mostly
in veins</t>
  </si>
  <si>
    <t xml:space="preserve">89-90.81: Fg vfg med-grey weathering sandstone-siltsone
7% qtz veins. Some graphite? Grey-clay covering throughgiong fracs, some of the qtz-veins are brecciated, probably sheared... </t>
  </si>
  <si>
    <t>foliation: 45 TCA @ 89.64</t>
  </si>
  <si>
    <t>1-2 (veins)</t>
  </si>
  <si>
    <t>graphitic</t>
  </si>
  <si>
    <t>Grey-green, brecciated vfg sandstone. Very clay-rich
with little dissem py throughout. Clasts angular, cm's large, completely incompetent interval. Few subangular cg qtz clasts in clay. Graphitic.</t>
  </si>
  <si>
    <t>vfg sandstone</t>
  </si>
  <si>
    <t>Med-dark-grey, finely laminated sandstone. Stronlgy 
foliated. Qtz-veining (2%), cutting across foln. Graphitic</t>
  </si>
  <si>
    <t>Foliation: 0 TCA throughout most 
of interval</t>
  </si>
  <si>
    <t>0-1 (veins)</t>
  </si>
  <si>
    <t>4, dissem</t>
  </si>
  <si>
    <t>Veined vfg sandstone</t>
  </si>
  <si>
    <t>Finely laminated, vfg dark-grey and light-grey weath.
Sandstone. Laminations Cm-sclae. Strongly foliated parelle to laminations. Lots qtz-veins cut across foliation. 40% white qtz veins. From 59.4-59.68 have brecciated Sst with mostly qtz-veining filling in gaps. Globs of fg py occur throughout and in close proximity to qtz-veins, fg dissem py in sst. bedding. some layer parelle concetrations of py as well.</t>
  </si>
  <si>
    <t>foln 20 TCA @ 94.3</t>
  </si>
  <si>
    <t>2-3 (veins)</t>
  </si>
  <si>
    <t>Vfg dark grey-black sandstone-siltstone. 15% qtz veining with fg py globs in veins. Dissem, fg py throughout sst. Clay-rich, dark-grey fault gouge starts 96.86 on bottom half of core.</t>
  </si>
  <si>
    <t>2 (veins)</t>
  </si>
  <si>
    <t>97.36-99Med-grey weatheirng, fault gouge. Mostly clay-rich and graphitc. Lots dissem cg py in clay. Have angular clasts up to 4cm-long of dark-grey weathering vfg sandstone. Few brecciated clasts qtz-veins. Incompetent, crumbly clay-rich interval</t>
  </si>
  <si>
    <t>99-102.36: Med-grey weatheirng fault gouge. Graphitc. More angular broken clasts of vfg Sst, much less clay than previouse interval. graphitc on clast surfaces.  Lots dissem cg py. Have angular clasts up to 4cm-long of dark-grey weathering vfg sandstone. Few brecciated clasts qtz-veins. Incompetent, crumbly interval</t>
  </si>
  <si>
    <t>laminations: 75 TCA throughout int.</t>
  </si>
  <si>
    <t>102.16-103.43: vfg dark-med-grey weathering sandstone. Finely laminated on mm-scale, very little vfg py dissem throughout. Throughgoing fracs are graphitic and cut across laminations. From 103.28-103.43 have brecciated fault gouge, clay-rich</t>
  </si>
  <si>
    <t>103.43-105.41: vfg dark-med-grey weathering sandstone. Finely laminated on mm-scale, very little vfg py dissem throughout. Throughgoing fracs are graphitic and cut across laminations and have slightly more dissem py on them.</t>
  </si>
  <si>
    <t>&lt;1</t>
  </si>
  <si>
    <t xml:space="preserve">105.41-107.02: vfg dark-med-grey weathering sandstone-siltstone. Finely laminated on mm-scale. Throughgoing fracs are argillic and somewhat graphitic and cut across laminations </t>
  </si>
  <si>
    <t>laminations: 80 TCA throughout int.</t>
  </si>
  <si>
    <t>107.02-108.89: vfg dark-med-grey weathering sandstone-siltstone. Finely laminated on mm-scale. Throughgoing fracs are argillic and somewhat graphitic and cut across laminations. 107.62-107.73 have broken, brecciated interval with grey-clay. No dissem apperent</t>
  </si>
  <si>
    <t>108.89-111: vfg dark-med-grey weathering sandstone-siltstone. Finely laminated on mm-scale. Throughgoing fracs are argillic and somewhat graphitic and cut across laminations. 107.62-107.73 have broken, brecciated interval with grey-clay. No dissem apperent. Have brecciated qtz-vein in clay-rich fault gouge from 108.89-108.99, and clay-rich fault gouge (grey-weath) from 109.96-110.14. Non calcareous.</t>
  </si>
  <si>
    <t xml:space="preserve">111-112.14: vfg dark-med-grey weathering sandstone-siltstone. Finely laminated on mm-scale. Throughgoing fracs are argillic and somewhat graphitic and cut across laminations. Fairly competent, with a few cm-wide clay-rich breccia units between 111.73-111.85. </t>
  </si>
  <si>
    <t>laminations: 70 TCA througout int.</t>
  </si>
  <si>
    <t>slightly
graphitic</t>
  </si>
  <si>
    <t xml:space="preserve">112.14-114.20: vfg dark-med-grey weathering sandstone-siltstone. Finely laminated on mm-scale, cut approx every 5ish cm by brecciated, clay-rich fault-gouge/ shear material. Non-pyritic. Graphitic on throughgoing frac surfaces. </t>
  </si>
  <si>
    <t>laminations: 70 TCA throughout int.</t>
  </si>
  <si>
    <t>Fault breccia/gouge</t>
  </si>
  <si>
    <t>114.2-115.2: Brecciated, med-dark-grey weatheirng, clay-rich fault breccia. Angular clasts of vfg sst-slst, broken by non-calcareouse, graphitic grey clay (py-rich). Also have brecciated qtz veins (2%) and a few random sub-angular qtz clasts. Also have some 'globs' of fg dissem py.</t>
  </si>
  <si>
    <t>115.2-116.85: Brecciated, med-dark-grey weatheirng, clay-rich fault breccia. Angular clasts of vfg sst-slst, broken by non-calcareouse, graphitic grey clay (py-rich). Have a little dissem py throughout int.</t>
  </si>
  <si>
    <t>116.85-118.8: vfg dark-med-grey weathering sandstone-siltstone. Finely laminated on mm-scale. Throughgoing fracs are argillic and somewhat graphitic and cut parelle to laminations. Competent, fairly unbroken interval.</t>
  </si>
  <si>
    <t>118.8-120.8: vfg dark-med-grey weathering sandstone-siltstone. Finely laminated on mm-scale. Throughgoing fracs are argillic and somewhat graphitic and across laminations. Competent interval. Have a few localities of interbedded, light-grey-weathering sandstone.</t>
  </si>
  <si>
    <t xml:space="preserve">120.8-122.8: vfg dark-med-grey weathering sandstone-siltstone. Finely laminated on mm-scale. Throughgoing fracs are argillic and somewhat graphitic. Few brecciated, incompetent, clay-rich intervals (non pyritic? Or &lt;1% py, at 121.13-121.27, 121.8-122.43.  </t>
  </si>
  <si>
    <t>laminations: 90 TCA @ 122.6</t>
  </si>
  <si>
    <t xml:space="preserve">122.8-124.07: vfg dark-med-grey weathering sandstone-siltstone. Finely laminated on mm-scale. Throughgoing fracs are argillic and somewhat graphitic. Few brecciated, incompetent, clay-rich intervals that are non pyritic. At 122.96 have one clay-rich interval 2cm-wide with brecciated qtz vein (and the odd cg subrounded qtz clast) with dissem py (2%). </t>
  </si>
  <si>
    <t xml:space="preserve">124.07-126: vfg, med-grey weathering sandstone. Finely laminated on mm-scale. Throughgoing fracs are graphitic. From 124.54-124.68 have 0.4cm-wide qtz veins cutting through core, and cg pyrite occurs in the veins. Veins look like the're cutting approx 15 TCA. </t>
  </si>
  <si>
    <t>laminations: 90 TCA throughout int.</t>
  </si>
  <si>
    <t xml:space="preserve">Cross-cutting lamination: 70 TCA
</t>
  </si>
  <si>
    <t>126-126.94 vfg-fg med-grey weathering sandstone. Finely laminated on mm-scale. Throughgoing fracs are graphitic and argillic. The coarser intervals are med-light-grey weatheirng. Tops up with coarser interval cutting off med-grey fine-grained interval at 126.6m.</t>
  </si>
  <si>
    <t>&lt;1, dissem</t>
  </si>
  <si>
    <t>1-2 (for f-mg Sst)</t>
  </si>
  <si>
    <t>4, and &lt;1</t>
  </si>
  <si>
    <t>126.94-128.68: Light-med grey, finely laminated on mm-scale, sandstone. Lighter intervals are coarser grained (f-mg), darker are vfg-fg. From 127.1-127.5 have f-mg, calcaroues (matrix)sst that cuts off hte fg med-grey sandstone below. More siliceouse than fg Sst Tops up. Dissem py in calc. sst (4%).  &lt;1% dissem for fg-vfg sandstone.</t>
  </si>
  <si>
    <t xml:space="preserve">128.68-129.98: Intercalated fg sst and vfg sst. Light and dark-grey fine, mm-wide laminations. Non calc. From 128.68-128.84 have clay-rich fault gouge. </t>
  </si>
  <si>
    <t>Vfg sandstone inercalated 
with fg sandstone</t>
  </si>
  <si>
    <t xml:space="preserve">131.28-133.2: Light grey weathering, mg sandstone. Calcareouse matrix. Dissem py in 'globs' throuhgout. Intercalated wiht a few intervals of dark-grey weathering, vfg non-cal sst at 131.8-132 and 132.67-132.87. Lowest interval is clay-rich. Couple qtz veins (&lt;1cm -wide) cut through core, have cg py associated with these veins. </t>
  </si>
  <si>
    <t>1-2 (mg Sst)</t>
  </si>
  <si>
    <t>1-2 (mg sst)</t>
  </si>
  <si>
    <t>129.98- 131.28:  Intercalated fg-mg sst and vfg sst. Light and dark-grey fine, mm-wide laminations.  Two brecciated intervals from 129.98-130.08 and 130.45-130.57. Brecciated qtz vein in the lower brecciated interval, no dissem py visible though. For the last 28cm of interval, have gradational boundary between vfg dark-grey weathering and dominantly light-grey, fg, calcaroeuse sandstone. Dissem py showing up in this part (2)</t>
  </si>
  <si>
    <t>1-2 (f-mg sst)</t>
  </si>
  <si>
    <t>133.2-135: Light grey weathering, m-cg sandstone. Calcareouse matrix. Dissem py in 'globs' throuhgout. Intercalated wiht dark-grey weathering, vfg non-cal sst from 134.27-134.48. (fine laminations in this interval). Mostly qtz-clasts in this interval, +- few felds. Core cut by qtz veins, few "blobs' py near veins.</t>
  </si>
  <si>
    <t xml:space="preserve">135-136.41: m-cg sandstone. Light grey weathering. Qtz + argillically altered felds clasts.  Felds clasts are cg. Lightly calc. Matrix. Whole interval cut by randomly oriented qtz-veins. Have a broken,py-rich section from 135.49-135.89.  From 136.24-136.41 have very broken, rubbly interval. </t>
  </si>
  <si>
    <t xml:space="preserve">136.41-138.36: m-cg sandstone. Light grey weathering. Lightly calc.  Qtz + argillically altered felds clasts.  Felds clasts are cg. Lightly calc. From 136.41-136.67 have broken, brecciated, clay-rich section of vfg dark-grey weathering non-calc sst.  Have globs of py distributed throughout int. Few fine, dark-grey wavy, laminations mm-wide that look more like styolites than bedding.... </t>
  </si>
  <si>
    <t xml:space="preserve">139.59-140.43: m-cg sandstone. Light grey weathering. Lightly calc.  Qtz + argillically altered felds clasts.  Felds clasts are cg.Calcareouse matrix. Have a Cg section for the first 5cm of interval, then into m-cg sst. Cut by 10% qtz veins, with globs of fine + cg pyrite along veins. lots qtz calsts, subangular. Some black lithics. Some black styolite? anastamozing, have py along these as well. </t>
  </si>
  <si>
    <t>styolites: 70 TCA @ 139.70</t>
  </si>
  <si>
    <t>1-2, matrix</t>
  </si>
  <si>
    <t>1-2 veins</t>
  </si>
  <si>
    <t xml:space="preserve">138.56-139.59: m-cg sandstone. Light grey weathering. Much fewer felds clasts, mostly qtz, matrix not calcareouse. Have finley laminated, brecciated and graphitic section from 138.89-138.98. Dissem py in "globs" throughout int. </t>
  </si>
  <si>
    <t xml:space="preserve">140.43-141.79: m-cg sandstone. Light grey weathering. Much fewer felds clasts, mostly qtz clasts, matrix not calcareouse. Broken core from 141.43-141.79. Globs of fg dissem py throughout. </t>
  </si>
  <si>
    <t>141.79-143.76: Dark and med-grey weatheirng, finly laminated (mm-scale) and foliated vfg Sst-slst and fg sst. Little vfg dissem aresno? Some globs fg py (2). First 20cm of interval is graphitic, broken, and broken surfaces have dark-grey clay.</t>
  </si>
  <si>
    <t xml:space="preserve">143.76-144.76: dark-grey weathering, finely laminated, vfg-sst-slst. Cut by white qtz veins, with a little dissem py assocaited with the veiing. Veins cut bedding/foln. From 144.62-144.76 have clay-rich, brecciated section. </t>
  </si>
  <si>
    <t>Intercalated Slst and Sst</t>
  </si>
  <si>
    <t>144.76-146.68: Intercalated dark-grey weatheirng vfg-sandstone and med-light-grey weathering f-mg sandstone. Non-calcareouse. Graphitic on throughgoing fracs. Few globs of dissem py. F-mg sandstone is siliceouse, vfg sst is not.</t>
  </si>
  <si>
    <t>laminations: 45 TCA @ 146.58</t>
  </si>
  <si>
    <t>146.68-148.46: Intercalated dark-grey weatheirng vfg-sandstone and med-light-grey weathering f-mg sandstone. Non-calcareouse. Graphitic on throughgoing fracs. F-mg sandstone is siliceouse, vfg sst is not. One brecciated, clay-rich interval from 141.61-141.54</t>
  </si>
  <si>
    <t>laminatons: 30 TCA @ 148.3</t>
  </si>
  <si>
    <t>148.46-150: m sandstone. Light grey weathering. Few argillically altered felds clasts,but mostly subangular qtz clasts, matrix not calcareouse. Some throughgiong fracs graphtic and calcareouse.</t>
  </si>
  <si>
    <t>2 (fracs)</t>
  </si>
  <si>
    <t>150-151.71: Intercalated dark-grey weatheirng vfg-sandstone and med-light-grey weathering f-mg sandstone. Non-calcareouse. Graphitic on throughgoing fracs. F-mg sandstone is siliceouse, vfg sst is not. Have one large inteval of Mg, light grey-weatheirng sandstone from 151. 13-151.45. Throughoing fracs are calcareouse throughout interval. Thin qtz-veins cutting across bedding.</t>
  </si>
  <si>
    <t>bedding: 45 TCA @ 151</t>
  </si>
  <si>
    <t>m-cg sandstone</t>
  </si>
  <si>
    <t xml:space="preserve">151.71-153.49: M and cg, light-grey weatheirng sandstone. Some felds are becomeing argically altered, have black lithics, some bluey-weatheirng qtz clasts. Non calc. Cut by 3% qtz veins with f and cg py associated with the veiing. Py also in matrix. Some black styolite? also have py along boundaries. </t>
  </si>
  <si>
    <t xml:space="preserve">153.49-155.07: M and cg, light-grey weatheirng sandstone. Some felds are becomeing argically altered, have black lithics, some bluey-weatheirng qtz clasts. At 153.39-153.51 have crumbly, broken, fault gouge? Interval? No Clay. </t>
  </si>
  <si>
    <t>155.07-156.98: M and cg, light-grey weatheirng sandstone. Some felds are becomeing argically altered, have black lithics, some bluey-weatheirng qtz clasts. Lots qtz clasts, sub-angular. 7% white qtz veiing. Dissem cg py throughout. Few styolites? Dark grey, vf, anastamozing. Few throughgiong fracs lightly calcareouse</t>
  </si>
  <si>
    <t>156.98-159: M and cg, light-grey weatheirng sandstone. Some felds are becomeing argically altered, have black lithics, some bluey-weatheirng qtz clasts. Lots qtz clasts, sub-angular. 3% white qtz veiing. Dissem cg py throughout. Few styolites? Slightly calcareouse on throughgoing fracs.</t>
  </si>
  <si>
    <t xml:space="preserve">159-160.19: M and cg, light-grey weatheirng sandstone. Some felds are becomeing argically altered, have black lithics, some bluey-weatheirng qtz clasts. Lots qtz clasts, sub-angular. 3% white qtz veiing. Dissem cg py throughout. Few styolites? </t>
  </si>
  <si>
    <t>Intercalated vfg sst and fg sst</t>
  </si>
  <si>
    <t>160.19-162: Dark and light-grey weatheirng, intercalated fg and vfg sandstone. Non calc. Laminated on mm-scale. Ligher weatheirng sst is coarser-grained. Have clay-rich interval from 161.5-161.95: have brecciated, dark-grey-clay rich interval. Fault gouge?</t>
  </si>
  <si>
    <t>4, cg</t>
  </si>
  <si>
    <t>bedding: 50 TCA throughout interval</t>
  </si>
  <si>
    <t>162-164.35: Dark and light-grey weatheirng, intercalated fg and vfg sandstone. Non calc. Laminated on mm-scale. Ligher weatheirng sst is coarser-grained. Graphitic and little argillite on some throughgoing frac surfaces. Cg and fg py occurs in the coarser-grained sandstone. beds are cut by thin, 0.3cm-wide white qtz veins</t>
  </si>
  <si>
    <t>fault gouge</t>
  </si>
  <si>
    <t>164.35-166.45: Brecciated, clay-rich fault gouge.Lots grey clay, cg py, and sub-angular qtz clasts and brecciated qtz-veins. For first 20 cm of interval have black, graphitic, vfg brecciated sst. At the lowermost part of itnerval  (from approx 165 down), get more f-mg, lighter-grey sandstone clasts in the fault gouge.</t>
  </si>
  <si>
    <t>166.45-168.45: M and cg, light-grey weatheirng sandstone. Some felds are argically altered, have black lithics, some bluey-weatheirng qtz clasts. Non calc. Cut by 3% qtz veins . Some cg py in matrix.  Fairly broken interval.</t>
  </si>
  <si>
    <t xml:space="preserve">168.45-170.45: M and cg, light-grey weatheirng sandstone. Some felds are argically altered, have black lithics, some bluey-weatheirng qtz clasts. Non calc.  . Some cg py in matrix.  Havea few angular, black lithics as well. </t>
  </si>
  <si>
    <t>170.45-172.4: M and cg, light-grey weatheirng sandstone. Some felds are argically altered, have angular black lithics, some bluey-weatheirng qtz clasts. Non calc.  Clasts are all sizes, siliceouse matrix, cut by a few pure-white qtz veins.</t>
  </si>
  <si>
    <t xml:space="preserve">172.4-174: M and cg, light-grey weatheirng sandstone. Some felds are argically altered, have angular black lithics, some bluey-weatheirng qtz clasts. Non calc.  Clasts are all sizes, siliceouse matrix. From 172.92-173.02 have thin section of graphitic, fg, laminated, dark-grey weathering sandstone. </t>
  </si>
  <si>
    <t>174-176: M and cg, light-grey weatheirng sandstone. Some felds are argically altered, have angular black lithics, some bluey-weatheirng qtz clasts. Non calc.  Clasts are all sizes, siliceouse matrix. Very crumbly interval, broken and gritty surface.</t>
  </si>
  <si>
    <t xml:space="preserve">1-2 </t>
  </si>
  <si>
    <t>foliation: 45 TCA @ 177</t>
  </si>
  <si>
    <t>vfg foliated sandstone</t>
  </si>
  <si>
    <t xml:space="preserve">176-177.65: Fg, dark-grey sandstone cut by numberouse qtz-veins and some calcite veins. Dissem py occurs in abundance along bedding, and throughout as finer-grained crystals.  Interval is foliated, with some graphitic and argillic alt occuring in fracs parelle to bedding. Lightly calcic form 176-177. From 177.2-177.5 have clay-rich brecciated vfg sst. Incompetent, soft core. </t>
  </si>
  <si>
    <t xml:space="preserve">177.65-179.49: Light green-grey weatheirng, fg sandstone. Fairly soft. Laminated on mm-scale. Cut by a few thin qtz-veins parelle to bedding and cross-cutting bedding. From 177.65-178.42 have fairly broken section, with clay and argillite coming in along frac sufraces. No apparent mineralization. </t>
  </si>
  <si>
    <t xml:space="preserve">bedding: 70 TCA throughout int. </t>
  </si>
  <si>
    <t xml:space="preserve">179.49-180.9: Light green-grey weatheirng, fg sandstone. Fairly soft. Laminated on mm-scale. Cut by a few thin qtz-veins parelle to bedding and cross-cutting bedding. From 179.49-179.61 have clay-rich fault gouge (green-weatheirng), with a few angular clasts of green, vfg sandstone. </t>
  </si>
  <si>
    <t xml:space="preserve">bedding: 60 TCA throughout int. </t>
  </si>
  <si>
    <t>180.9-183: Light green-grey weatheirng, fg sandstone. Fairly soft. Laminated on mm-scale. From 181.83-182.14 have clay-rich, brecciated interval. Angular clasts of green fg sandstone within a dominalnty clay-rich matrix.  Slightly more siliceouse than prevouse interval</t>
  </si>
  <si>
    <t>183-185.1: Light green-grey weatheirng, fg sandstone. Fairly soft. Laminated on mm-scale. Laminatons are dark-grey, vfg sandstone, generally filled with vfg, dissem py. Some of the laminations (dark -grey) are NOT throughoing, and pinch out halfway through core. Apprear to parellel bedding. Have some argillic alt on some throughoing fracs, and a little qtz-veining cutting across beddng.</t>
  </si>
  <si>
    <t>laminations: 45 TCA throughout int</t>
  </si>
  <si>
    <t>Green, vfg laminated sandstone</t>
  </si>
  <si>
    <t>grey, vfg sandstone.</t>
  </si>
  <si>
    <t xml:space="preserve">185.1-187.06: vfg-fg, light and dark grey laminated sandstone. Less siliceouse than previouse intervals. Have band of vfg py coming in parellel to bedding, discontinouse bands. Carbonaceouse on some throughgoing fracs, with a little argillite? </t>
  </si>
  <si>
    <t xml:space="preserve">187.06-189: vfg-fg, light and dark grey laminated sandstone. Mostly grey-weatheirng. Lost the pyrite bands, only have a very little vfg dissem py. Have more clay-rich and carbonaceouse fracs. Bedding also cut by some late, throughoing qtz-veins (thin). From 188.98-189.1 have brecciated, clay rich fault gouge. Mostly grey-weatheirng clay, few angular clasts of grey, vfg sandstone. </t>
  </si>
  <si>
    <t>fault gouge/breccia</t>
  </si>
  <si>
    <t>EOH!!!</t>
  </si>
  <si>
    <t xml:space="preserve">For the first 70 cm of interval have vfg-fg, light and dark grey laminated sandstone. Mostly grey-weathering. Competent. Then from 189.70-190.25 have competent, but brecciated and qtz-calcite-veined vfg-fg, light and dark laminated sandstone. From 190.25-192 have brecciated, dark-grey clay and crumbly core. Non calc. Within the clay have some brecciated, subangular qtz-vein breccia. White weatheirng, resistant. No apparent mineralization. </t>
  </si>
  <si>
    <t>E5664210</t>
  </si>
  <si>
    <t>E5664211</t>
  </si>
  <si>
    <t>E5664212</t>
  </si>
  <si>
    <t>E5664213</t>
  </si>
  <si>
    <t>E5664214</t>
  </si>
  <si>
    <t>E5664215</t>
  </si>
  <si>
    <t>E5664216</t>
  </si>
  <si>
    <t>E5664217</t>
  </si>
  <si>
    <t>E5664218</t>
  </si>
  <si>
    <t>E5664219</t>
  </si>
  <si>
    <t>E5664220</t>
  </si>
  <si>
    <t>E5664221</t>
  </si>
  <si>
    <t>E5664222</t>
  </si>
  <si>
    <t>E5664223</t>
  </si>
  <si>
    <t>E5664224</t>
  </si>
  <si>
    <t>E5664225</t>
  </si>
  <si>
    <t>E5664226</t>
  </si>
  <si>
    <t>E5664227</t>
  </si>
  <si>
    <t>E5664228</t>
  </si>
  <si>
    <t>E5664229</t>
  </si>
  <si>
    <t>E5664230</t>
  </si>
  <si>
    <t>E5664231</t>
  </si>
  <si>
    <t>E5664232</t>
  </si>
  <si>
    <t>E5664233</t>
  </si>
  <si>
    <t>E5664234</t>
  </si>
  <si>
    <t>E5664235</t>
  </si>
  <si>
    <t>E5664236</t>
  </si>
  <si>
    <t>E5664237</t>
  </si>
  <si>
    <t>E5664238</t>
  </si>
  <si>
    <t>E5664239</t>
  </si>
  <si>
    <t>E5664240</t>
  </si>
  <si>
    <t>E5664241</t>
  </si>
  <si>
    <t>E5664242</t>
  </si>
  <si>
    <t>E5664243</t>
  </si>
  <si>
    <t>E5664244</t>
  </si>
  <si>
    <t>E5664245</t>
  </si>
  <si>
    <t>E5664246</t>
  </si>
  <si>
    <t>E5664247</t>
  </si>
  <si>
    <t>E5664248</t>
  </si>
  <si>
    <t>E5664249</t>
  </si>
  <si>
    <t>E5664250</t>
  </si>
  <si>
    <t>E5664251</t>
  </si>
  <si>
    <t>E5664252</t>
  </si>
  <si>
    <t>E5664253</t>
  </si>
  <si>
    <t>E5664254</t>
  </si>
  <si>
    <t>E5664255</t>
  </si>
  <si>
    <t>E5664256</t>
  </si>
  <si>
    <t>E5664257</t>
  </si>
  <si>
    <t>E5664258</t>
  </si>
  <si>
    <t>E5664259</t>
  </si>
  <si>
    <t>E5664260</t>
  </si>
  <si>
    <t>E5664261</t>
  </si>
  <si>
    <t>E5664262</t>
  </si>
  <si>
    <t>E5664263</t>
  </si>
  <si>
    <t>E5664264</t>
  </si>
  <si>
    <t>E5664265</t>
  </si>
  <si>
    <t>E5664266</t>
  </si>
  <si>
    <t>E5664267</t>
  </si>
  <si>
    <t>E5664268</t>
  </si>
  <si>
    <t>E5664269</t>
  </si>
  <si>
    <t>E5664270</t>
  </si>
  <si>
    <t>E5664271</t>
  </si>
  <si>
    <t>E5664272</t>
  </si>
  <si>
    <t>E5664273</t>
  </si>
  <si>
    <t>E5664274</t>
  </si>
  <si>
    <t>E5664275</t>
  </si>
  <si>
    <t>E5664276</t>
  </si>
  <si>
    <t>E5664277</t>
  </si>
  <si>
    <t>E5664278</t>
  </si>
  <si>
    <t>E5664279</t>
  </si>
  <si>
    <t>E5664280</t>
  </si>
  <si>
    <t>E5664281</t>
  </si>
  <si>
    <t>E5664282</t>
  </si>
  <si>
    <t>E5664283</t>
  </si>
  <si>
    <t>E5664284</t>
  </si>
  <si>
    <t>E5664285</t>
  </si>
  <si>
    <t>E5664286</t>
  </si>
  <si>
    <t>E5664287</t>
  </si>
  <si>
    <t>E5664288</t>
  </si>
  <si>
    <t>E5664289</t>
  </si>
  <si>
    <t>E5664290</t>
  </si>
  <si>
    <t>E5664291</t>
  </si>
  <si>
    <t>E5664292</t>
  </si>
  <si>
    <t>E5664293</t>
  </si>
  <si>
    <t>E5664294</t>
  </si>
  <si>
    <t>E5664295</t>
  </si>
  <si>
    <t>E5664296</t>
  </si>
  <si>
    <t>E5664297</t>
  </si>
  <si>
    <t>E5664298</t>
  </si>
  <si>
    <t>E5664299</t>
  </si>
  <si>
    <t>E5664300</t>
  </si>
  <si>
    <t>E5664301</t>
  </si>
  <si>
    <t>E5664302</t>
  </si>
  <si>
    <t>E5664303</t>
  </si>
  <si>
    <t>E5664304</t>
  </si>
  <si>
    <t>E5664305</t>
  </si>
  <si>
    <t>E5664306</t>
  </si>
  <si>
    <t>E5664307</t>
  </si>
  <si>
    <t>E5664308</t>
  </si>
  <si>
    <t>E5664309</t>
  </si>
  <si>
    <t>E5664310</t>
  </si>
  <si>
    <t>E5664311</t>
  </si>
  <si>
    <t>E5664312</t>
  </si>
  <si>
    <t>E5664313</t>
  </si>
  <si>
    <t>E5664314</t>
  </si>
  <si>
    <t>E5664315</t>
  </si>
  <si>
    <t>E5664316</t>
  </si>
  <si>
    <t>E5664317</t>
  </si>
  <si>
    <t>E5664318</t>
  </si>
  <si>
    <t>E5664319</t>
  </si>
  <si>
    <t>E5664320</t>
  </si>
  <si>
    <t>E5664321</t>
  </si>
  <si>
    <t>A1-12-01</t>
  </si>
  <si>
    <t>E</t>
  </si>
  <si>
    <t>Dup</t>
  </si>
  <si>
    <t>Stnd</t>
  </si>
  <si>
    <t>Blank</t>
  </si>
  <si>
    <t>Easting (UTM): 378393</t>
  </si>
  <si>
    <t>Northing (UTM): 7079069</t>
  </si>
  <si>
    <t>Elevation (m): 1450</t>
  </si>
  <si>
    <t>Azimuth: 215</t>
  </si>
  <si>
    <t>Dip: -50</t>
  </si>
  <si>
    <t>Date: Sep 16</t>
  </si>
  <si>
    <t>Logged By: E. Westberg</t>
  </si>
  <si>
    <t>Date Started: Sep 16</t>
  </si>
  <si>
    <t>Date Finished: Sep 19</t>
  </si>
  <si>
    <t>Hole No: A-12-01</t>
  </si>
  <si>
    <t>E.O.H. (m): 192m</t>
  </si>
  <si>
    <t>Au</t>
  </si>
  <si>
    <t>ppm</t>
  </si>
  <si>
    <t>0.001</t>
  </si>
  <si>
    <t>&lt;0.001</t>
  </si>
  <si>
    <t>Weighted Averages, DDH A-12-01</t>
  </si>
  <si>
    <t>2012 Program, Einarson Project</t>
  </si>
  <si>
    <t>Anthill Resources Yukon Ltd.</t>
  </si>
  <si>
    <t>Wted Average 81.0 - 102.16m (21.16m): 0.571 g/t Au</t>
  </si>
  <si>
    <t>Wted Ave 151.71 - 177.65m (25.94m): 0.318 g/t Au</t>
  </si>
  <si>
    <t>Wted</t>
  </si>
  <si>
    <t>Ave</t>
  </si>
  <si>
    <t>Weighted Average across Interval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</si>
</sst>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3" x14ac:knownFonts="1">
    <font>
      <sz val="11"/>
      <color theme="1"/>
      <name val="Calibri"/>
      <family val="2"/>
      <scheme val="minor"/>
    </font>
    <font>
      <i/>
      <u/>
      <sz val="12"/>
      <name val="Times New Roman"/>
      <family val="1"/>
    </font>
    <font>
      <b/>
      <sz val="14"/>
      <name val="Arial"/>
      <family val="2"/>
    </font>
    <font>
      <b/>
      <sz val="12"/>
      <name val="Arial"/>
      <family val="2"/>
    </font>
    <font>
      <sz val="12"/>
      <name val="Arial"/>
      <family val="2"/>
    </font>
    <font>
      <b/>
      <sz val="11"/>
      <name val="Arial"/>
      <family val="2"/>
    </font>
    <font>
      <sz val="11"/>
      <name val="Arial"/>
      <family val="2"/>
    </font>
    <font>
      <i/>
      <u/>
      <sz val="10"/>
      <name val="Arial"/>
      <family val="2"/>
    </font>
    <font>
      <b/>
      <sz val="10"/>
      <name val="Arial"/>
      <family val="2"/>
    </font>
    <font>
      <b/>
      <sz val="11"/>
      <color theme="1"/>
      <name val="Calibri"/>
      <family val="2"/>
      <scheme val="minor"/>
    </font>
    <font>
      <sz val="10"/>
      <name val="Arial"/>
      <family val="2"/>
    </font>
    <font>
      <b/>
      <sz val="10"/>
      <name val="Arial"/>
      <family val="2"/>
    </font>
    <font>
      <b/>
      <sz val="14"/>
      <color theme="1"/>
      <name val="Calibri"/>
      <family val="2"/>
      <scheme val="minor"/>
    </font>
  </fonts>
  <fills count="6">
    <fill>
      <patternFill patternType="none"/>
    </fill>
    <fill>
      <patternFill patternType="gray125"/>
    </fill>
    <fill>
      <patternFill patternType="solid">
        <fgColor theme="9" tint="0.39997558519241921"/>
        <bgColor indexed="64"/>
      </patternFill>
    </fill>
    <fill>
      <patternFill patternType="solid">
        <fgColor theme="5" tint="0.39997558519241921"/>
        <bgColor indexed="64"/>
      </patternFill>
    </fill>
    <fill>
      <patternFill patternType="solid">
        <fgColor rgb="FF00B0F0"/>
        <bgColor indexed="64"/>
      </patternFill>
    </fill>
    <fill>
      <patternFill patternType="solid">
        <fgColor rgb="FFFFFF00"/>
        <bgColor indexed="64"/>
      </patternFill>
    </fill>
  </fills>
  <borders count="55">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s>
  <cellStyleXfs count="3">
    <xf numFmtId="0" fontId="0" fillId="0" borderId="0"/>
    <xf numFmtId="0" fontId="10" fillId="0" borderId="0"/>
    <xf numFmtId="0" fontId="10" fillId="0" borderId="0"/>
  </cellStyleXfs>
  <cellXfs count="136">
    <xf numFmtId="0" fontId="0" fillId="0" borderId="0" xfId="0"/>
    <xf numFmtId="0" fontId="1" fillId="0" borderId="0" xfId="0" applyFont="1"/>
    <xf numFmtId="0" fontId="2" fillId="0" borderId="0" xfId="0" applyFont="1"/>
    <xf numFmtId="0" fontId="3" fillId="0" borderId="0" xfId="0" applyFont="1"/>
    <xf numFmtId="0" fontId="3" fillId="0" borderId="1" xfId="0" applyFont="1" applyBorder="1"/>
    <xf numFmtId="0" fontId="3" fillId="0" borderId="2" xfId="0" applyFont="1" applyBorder="1"/>
    <xf numFmtId="0" fontId="3" fillId="0" borderId="3" xfId="0" applyFont="1" applyBorder="1"/>
    <xf numFmtId="0" fontId="3" fillId="0" borderId="5" xfId="0" applyFont="1" applyBorder="1"/>
    <xf numFmtId="0" fontId="3" fillId="0" borderId="0" xfId="0" applyFont="1" applyBorder="1"/>
    <xf numFmtId="0" fontId="0" fillId="0" borderId="6" xfId="0" applyBorder="1"/>
    <xf numFmtId="0" fontId="3" fillId="0" borderId="8" xfId="0" applyFont="1" applyBorder="1"/>
    <xf numFmtId="0" fontId="3" fillId="0" borderId="9" xfId="0" applyFont="1" applyBorder="1"/>
    <xf numFmtId="0" fontId="3" fillId="0" borderId="10" xfId="0" applyFont="1" applyBorder="1"/>
    <xf numFmtId="0" fontId="0" fillId="0" borderId="0" xfId="0" applyBorder="1"/>
    <xf numFmtId="0" fontId="3" fillId="0" borderId="12" xfId="0" applyFont="1" applyBorder="1"/>
    <xf numFmtId="0" fontId="3" fillId="0" borderId="13" xfId="0" applyFont="1" applyBorder="1"/>
    <xf numFmtId="0" fontId="0" fillId="0" borderId="13" xfId="0" applyBorder="1"/>
    <xf numFmtId="0" fontId="3" fillId="0" borderId="15" xfId="0" applyFont="1" applyBorder="1"/>
    <xf numFmtId="0" fontId="3" fillId="0" borderId="16" xfId="0" applyFont="1" applyBorder="1"/>
    <xf numFmtId="0" fontId="3" fillId="0" borderId="17" xfId="0" applyFont="1" applyBorder="1" applyAlignment="1">
      <alignment horizontal="center"/>
    </xf>
    <xf numFmtId="0" fontId="7" fillId="0" borderId="0" xfId="0" applyFont="1"/>
    <xf numFmtId="0" fontId="5" fillId="0" borderId="21" xfId="0" applyFont="1" applyBorder="1"/>
    <xf numFmtId="0" fontId="5" fillId="0" borderId="22" xfId="0" applyFont="1" applyBorder="1"/>
    <xf numFmtId="0" fontId="5" fillId="0" borderId="23" xfId="0" applyFont="1" applyBorder="1"/>
    <xf numFmtId="0" fontId="0" fillId="0" borderId="24" xfId="0" applyBorder="1"/>
    <xf numFmtId="0" fontId="5" fillId="0" borderId="25" xfId="0" applyFont="1" applyBorder="1" applyAlignment="1">
      <alignment horizontal="center"/>
    </xf>
    <xf numFmtId="0" fontId="6" fillId="0" borderId="27" xfId="0" applyFont="1" applyBorder="1"/>
    <xf numFmtId="49" fontId="0" fillId="0" borderId="0" xfId="0" applyNumberFormat="1"/>
    <xf numFmtId="49" fontId="4" fillId="0" borderId="2" xfId="0" applyNumberFormat="1" applyFont="1" applyBorder="1"/>
    <xf numFmtId="49" fontId="4" fillId="0" borderId="0" xfId="0" applyNumberFormat="1" applyFont="1" applyBorder="1"/>
    <xf numFmtId="49" fontId="0" fillId="0" borderId="7" xfId="0" applyNumberFormat="1" applyBorder="1"/>
    <xf numFmtId="49" fontId="4" fillId="0" borderId="9" xfId="0" applyNumberFormat="1" applyFont="1" applyBorder="1"/>
    <xf numFmtId="49" fontId="0" fillId="0" borderId="0" xfId="0" applyNumberFormat="1" applyBorder="1"/>
    <xf numFmtId="49" fontId="0" fillId="0" borderId="13" xfId="0" applyNumberFormat="1" applyBorder="1"/>
    <xf numFmtId="49" fontId="0" fillId="0" borderId="14" xfId="0" applyNumberFormat="1" applyBorder="1"/>
    <xf numFmtId="49" fontId="3" fillId="0" borderId="19" xfId="0" applyNumberFormat="1" applyFont="1" applyBorder="1"/>
    <xf numFmtId="49" fontId="3" fillId="0" borderId="20" xfId="0" applyNumberFormat="1" applyFont="1" applyBorder="1"/>
    <xf numFmtId="49" fontId="5" fillId="0" borderId="26" xfId="0" applyNumberFormat="1" applyFont="1" applyBorder="1" applyAlignment="1">
      <alignment horizontal="center"/>
    </xf>
    <xf numFmtId="49" fontId="5" fillId="0" borderId="28" xfId="0" applyNumberFormat="1" applyFont="1" applyBorder="1" applyAlignment="1">
      <alignment horizontal="center"/>
    </xf>
    <xf numFmtId="49" fontId="3" fillId="0" borderId="0" xfId="0" applyNumberFormat="1" applyFont="1"/>
    <xf numFmtId="49" fontId="3" fillId="0" borderId="18" xfId="0" applyNumberFormat="1" applyFont="1" applyBorder="1"/>
    <xf numFmtId="49" fontId="3" fillId="0" borderId="3" xfId="0" applyNumberFormat="1" applyFont="1" applyBorder="1"/>
    <xf numFmtId="49" fontId="3" fillId="0" borderId="2" xfId="0" applyNumberFormat="1" applyFont="1" applyBorder="1"/>
    <xf numFmtId="49" fontId="4" fillId="0" borderId="6" xfId="0" applyNumberFormat="1" applyFont="1" applyBorder="1"/>
    <xf numFmtId="49" fontId="3" fillId="0" borderId="10" xfId="0" applyNumberFormat="1" applyFont="1" applyBorder="1"/>
    <xf numFmtId="49" fontId="3" fillId="0" borderId="9" xfId="0" applyNumberFormat="1" applyFont="1" applyBorder="1"/>
    <xf numFmtId="49" fontId="0" fillId="0" borderId="24" xfId="0" applyNumberFormat="1" applyBorder="1"/>
    <xf numFmtId="0" fontId="0" fillId="0" borderId="24" xfId="0" applyFill="1" applyBorder="1"/>
    <xf numFmtId="49" fontId="0" fillId="0" borderId="30" xfId="0" applyNumberFormat="1" applyBorder="1"/>
    <xf numFmtId="49" fontId="0" fillId="0" borderId="31" xfId="0" applyNumberFormat="1" applyBorder="1"/>
    <xf numFmtId="0" fontId="0" fillId="0" borderId="24" xfId="0" applyBorder="1" applyAlignment="1">
      <alignment wrapText="1"/>
    </xf>
    <xf numFmtId="49" fontId="0" fillId="0" borderId="24" xfId="0" applyNumberFormat="1" applyBorder="1" applyAlignment="1">
      <alignment wrapText="1"/>
    </xf>
    <xf numFmtId="0" fontId="0" fillId="0" borderId="24" xfId="0" applyFill="1" applyBorder="1" applyAlignment="1">
      <alignment wrapText="1"/>
    </xf>
    <xf numFmtId="0" fontId="0" fillId="0" borderId="24" xfId="0" applyNumberFormat="1" applyBorder="1" applyAlignment="1">
      <alignment wrapText="1"/>
    </xf>
    <xf numFmtId="0" fontId="0" fillId="2" borderId="24" xfId="0" applyFill="1" applyBorder="1"/>
    <xf numFmtId="0" fontId="0" fillId="3" borderId="24" xfId="0" applyFill="1" applyBorder="1"/>
    <xf numFmtId="0" fontId="0" fillId="4" borderId="24" xfId="0" applyFill="1" applyBorder="1"/>
    <xf numFmtId="0" fontId="0" fillId="0" borderId="38" xfId="0" applyBorder="1"/>
    <xf numFmtId="0" fontId="0" fillId="0" borderId="39" xfId="0" applyBorder="1"/>
    <xf numFmtId="0" fontId="0" fillId="0" borderId="29" xfId="0" applyBorder="1"/>
    <xf numFmtId="0" fontId="0" fillId="5" borderId="24" xfId="0" applyFill="1" applyBorder="1"/>
    <xf numFmtId="0" fontId="12" fillId="0" borderId="0" xfId="0" applyFont="1"/>
    <xf numFmtId="49" fontId="4" fillId="0" borderId="4" xfId="0" applyNumberFormat="1" applyFont="1" applyBorder="1"/>
    <xf numFmtId="49" fontId="4" fillId="0" borderId="7" xfId="0" applyNumberFormat="1" applyFont="1" applyBorder="1"/>
    <xf numFmtId="49" fontId="4" fillId="0" borderId="11" xfId="0" applyNumberFormat="1" applyFont="1" applyBorder="1"/>
    <xf numFmtId="0" fontId="5" fillId="0" borderId="28" xfId="0" applyFont="1" applyBorder="1" applyAlignment="1">
      <alignment horizontal="center"/>
    </xf>
    <xf numFmtId="0" fontId="0" fillId="0" borderId="30" xfId="0" applyBorder="1"/>
    <xf numFmtId="0" fontId="0" fillId="0" borderId="31" xfId="0" applyBorder="1"/>
    <xf numFmtId="0" fontId="0" fillId="0" borderId="33" xfId="0" applyBorder="1"/>
    <xf numFmtId="0" fontId="6" fillId="0" borderId="25" xfId="0" applyFont="1" applyBorder="1"/>
    <xf numFmtId="0" fontId="6" fillId="0" borderId="41" xfId="0" applyFont="1" applyBorder="1"/>
    <xf numFmtId="0" fontId="0" fillId="0" borderId="29" xfId="0" applyBorder="1" applyAlignment="1">
      <alignment wrapText="1"/>
    </xf>
    <xf numFmtId="0" fontId="0" fillId="0" borderId="30" xfId="0" applyBorder="1" applyAlignment="1">
      <alignment wrapText="1"/>
    </xf>
    <xf numFmtId="46" fontId="0" fillId="0" borderId="30" xfId="0" applyNumberFormat="1" applyBorder="1"/>
    <xf numFmtId="0" fontId="0" fillId="0" borderId="32" xfId="0" applyBorder="1" applyAlignment="1">
      <alignment wrapText="1"/>
    </xf>
    <xf numFmtId="49" fontId="5" fillId="0" borderId="25" xfId="0" applyNumberFormat="1" applyFont="1" applyBorder="1" applyAlignment="1">
      <alignment horizontal="center"/>
    </xf>
    <xf numFmtId="49" fontId="0" fillId="0" borderId="29" xfId="0" applyNumberFormat="1" applyBorder="1"/>
    <xf numFmtId="49" fontId="0" fillId="0" borderId="29" xfId="0" applyNumberFormat="1" applyBorder="1" applyAlignment="1">
      <alignment wrapText="1"/>
    </xf>
    <xf numFmtId="49" fontId="0" fillId="0" borderId="32" xfId="0" applyNumberFormat="1" applyBorder="1"/>
    <xf numFmtId="49" fontId="0" fillId="0" borderId="33" xfId="0" applyNumberFormat="1" applyBorder="1"/>
    <xf numFmtId="49" fontId="0" fillId="0" borderId="30" xfId="0" applyNumberFormat="1" applyBorder="1" applyAlignment="1">
      <alignment wrapText="1"/>
    </xf>
    <xf numFmtId="0" fontId="8" fillId="0" borderId="23" xfId="0" applyFont="1" applyBorder="1" applyAlignment="1">
      <alignment horizontal="center"/>
    </xf>
    <xf numFmtId="0" fontId="9" fillId="0" borderId="40" xfId="0" applyFont="1" applyBorder="1" applyAlignment="1">
      <alignment horizontal="center"/>
    </xf>
    <xf numFmtId="164" fontId="0" fillId="5" borderId="40" xfId="0" applyNumberFormat="1" applyFill="1" applyBorder="1"/>
    <xf numFmtId="164" fontId="0" fillId="0" borderId="40" xfId="0" applyNumberFormat="1" applyBorder="1"/>
    <xf numFmtId="164" fontId="0" fillId="0" borderId="40" xfId="0" applyNumberFormat="1" applyFill="1" applyBorder="1"/>
    <xf numFmtId="0" fontId="0" fillId="5" borderId="42" xfId="0" applyFill="1" applyBorder="1"/>
    <xf numFmtId="164" fontId="0" fillId="5" borderId="43" xfId="0" applyNumberFormat="1" applyFill="1" applyBorder="1"/>
    <xf numFmtId="164" fontId="0" fillId="0" borderId="38" xfId="0" applyNumberFormat="1" applyFill="1" applyBorder="1"/>
    <xf numFmtId="164" fontId="0" fillId="3" borderId="40" xfId="0" applyNumberFormat="1" applyFill="1" applyBorder="1"/>
    <xf numFmtId="164" fontId="0" fillId="4" borderId="40" xfId="0" applyNumberFormat="1" applyFill="1" applyBorder="1"/>
    <xf numFmtId="0" fontId="0" fillId="0" borderId="5" xfId="0" applyBorder="1"/>
    <xf numFmtId="0" fontId="0" fillId="5" borderId="30" xfId="0" applyFill="1" applyBorder="1"/>
    <xf numFmtId="0" fontId="0" fillId="5" borderId="29" xfId="0" applyFill="1" applyBorder="1"/>
    <xf numFmtId="0" fontId="0" fillId="3" borderId="30" xfId="0" applyFill="1" applyBorder="1"/>
    <xf numFmtId="0" fontId="0" fillId="3" borderId="29" xfId="0" applyFill="1" applyBorder="1"/>
    <xf numFmtId="0" fontId="0" fillId="4" borderId="30" xfId="0" applyFill="1" applyBorder="1"/>
    <xf numFmtId="0" fontId="0" fillId="4" borderId="29" xfId="0" applyFill="1" applyBorder="1"/>
    <xf numFmtId="0" fontId="0" fillId="5" borderId="44" xfId="0" applyFill="1" applyBorder="1"/>
    <xf numFmtId="0" fontId="0" fillId="5" borderId="45" xfId="0" applyFill="1" applyBorder="1"/>
    <xf numFmtId="0" fontId="0" fillId="0" borderId="37" xfId="0" applyBorder="1"/>
    <xf numFmtId="0" fontId="0" fillId="0" borderId="39" xfId="0" applyFill="1" applyBorder="1"/>
    <xf numFmtId="0" fontId="11" fillId="0" borderId="21" xfId="2" applyFont="1" applyBorder="1" applyAlignment="1">
      <alignment horizontal="center" wrapText="1"/>
    </xf>
    <xf numFmtId="0" fontId="9" fillId="0" borderId="22" xfId="0" applyFont="1" applyBorder="1" applyAlignment="1">
      <alignment horizontal="center"/>
    </xf>
    <xf numFmtId="0" fontId="11" fillId="0" borderId="30" xfId="2" applyFont="1" applyBorder="1" applyAlignment="1">
      <alignment horizontal="center" wrapText="1"/>
    </xf>
    <xf numFmtId="164" fontId="0" fillId="5" borderId="46" xfId="2" applyNumberFormat="1" applyFont="1" applyFill="1" applyBorder="1" applyAlignment="1">
      <alignment horizontal="center"/>
    </xf>
    <xf numFmtId="0" fontId="0" fillId="5" borderId="46" xfId="2" applyFont="1" applyFill="1" applyBorder="1" applyAlignment="1">
      <alignment horizontal="center"/>
    </xf>
    <xf numFmtId="0" fontId="0" fillId="3" borderId="46" xfId="2" applyFont="1" applyFill="1" applyBorder="1" applyAlignment="1">
      <alignment horizontal="center"/>
    </xf>
    <xf numFmtId="0" fontId="0" fillId="4" borderId="46" xfId="2" applyFont="1" applyFill="1" applyBorder="1" applyAlignment="1">
      <alignment horizontal="center"/>
    </xf>
    <xf numFmtId="0" fontId="0" fillId="0" borderId="46" xfId="2" applyFont="1" applyBorder="1" applyAlignment="1">
      <alignment horizontal="center"/>
    </xf>
    <xf numFmtId="164" fontId="0" fillId="5" borderId="47" xfId="2" applyNumberFormat="1" applyFont="1" applyFill="1" applyBorder="1" applyAlignment="1">
      <alignment horizontal="center"/>
    </xf>
    <xf numFmtId="0" fontId="0" fillId="0" borderId="37" xfId="0" applyFill="1" applyBorder="1"/>
    <xf numFmtId="0" fontId="9" fillId="0" borderId="39" xfId="0" applyFont="1" applyBorder="1"/>
    <xf numFmtId="0" fontId="10" fillId="5" borderId="46" xfId="2" applyFont="1" applyFill="1" applyBorder="1" applyAlignment="1">
      <alignment horizontal="center"/>
    </xf>
    <xf numFmtId="0" fontId="10" fillId="0" borderId="46" xfId="2" applyFont="1" applyBorder="1" applyAlignment="1">
      <alignment horizontal="center"/>
    </xf>
    <xf numFmtId="164" fontId="10" fillId="5" borderId="46" xfId="2" applyNumberFormat="1" applyFont="1" applyFill="1" applyBorder="1" applyAlignment="1">
      <alignment horizontal="center"/>
    </xf>
    <xf numFmtId="165" fontId="0" fillId="5" borderId="24" xfId="0" applyNumberFormat="1" applyFill="1" applyBorder="1"/>
    <xf numFmtId="165" fontId="0" fillId="5" borderId="42" xfId="0" applyNumberFormat="1" applyFill="1" applyBorder="1"/>
    <xf numFmtId="0" fontId="0" fillId="0" borderId="48" xfId="0" applyBorder="1"/>
    <xf numFmtId="0" fontId="0" fillId="0" borderId="49" xfId="0" applyBorder="1"/>
    <xf numFmtId="0" fontId="0" fillId="0" borderId="48" xfId="0" applyFill="1" applyBorder="1"/>
    <xf numFmtId="164" fontId="0" fillId="0" borderId="50" xfId="0" applyNumberFormat="1" applyFill="1" applyBorder="1"/>
    <xf numFmtId="0" fontId="9" fillId="0" borderId="51" xfId="0" applyFont="1" applyBorder="1"/>
    <xf numFmtId="0" fontId="10" fillId="5" borderId="47" xfId="2" applyFont="1" applyFill="1" applyBorder="1" applyAlignment="1">
      <alignment horizontal="center"/>
    </xf>
    <xf numFmtId="0" fontId="0" fillId="0" borderId="10" xfId="0" applyBorder="1"/>
    <xf numFmtId="0" fontId="5" fillId="0" borderId="34" xfId="0" applyFont="1" applyBorder="1"/>
    <xf numFmtId="0" fontId="5" fillId="0" borderId="35" xfId="0" applyFont="1" applyBorder="1"/>
    <xf numFmtId="0" fontId="11" fillId="0" borderId="47" xfId="2" applyFont="1" applyBorder="1" applyAlignment="1">
      <alignment horizontal="center" wrapText="1"/>
    </xf>
    <xf numFmtId="0" fontId="9" fillId="0" borderId="43" xfId="0" applyFont="1" applyBorder="1" applyAlignment="1">
      <alignment horizontal="center"/>
    </xf>
    <xf numFmtId="0" fontId="0" fillId="0" borderId="45" xfId="0" applyBorder="1"/>
    <xf numFmtId="0" fontId="0" fillId="0" borderId="52" xfId="0" applyBorder="1"/>
    <xf numFmtId="0" fontId="0" fillId="0" borderId="53" xfId="0" applyBorder="1"/>
    <xf numFmtId="0" fontId="0" fillId="0" borderId="54" xfId="0" applyBorder="1"/>
    <xf numFmtId="0" fontId="5" fillId="0" borderId="36" xfId="0" applyFont="1" applyBorder="1"/>
    <xf numFmtId="165" fontId="0" fillId="5" borderId="29" xfId="0" applyNumberFormat="1" applyFill="1" applyBorder="1"/>
    <xf numFmtId="0" fontId="0" fillId="0" borderId="51" xfId="0" applyFill="1" applyBorder="1"/>
  </cellXfs>
  <cellStyles count="3">
    <cellStyle name="Comma 2" xfId="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46"/>
  <sheetViews>
    <sheetView zoomScaleNormal="100" workbookViewId="0"/>
  </sheetViews>
  <sheetFormatPr defaultRowHeight="15" x14ac:dyDescent="0.25"/>
  <cols>
    <col min="1" max="1" width="7.140625" customWidth="1"/>
    <col min="2" max="2" width="7" bestFit="1" customWidth="1"/>
    <col min="3" max="3" width="31.85546875" bestFit="1" customWidth="1"/>
    <col min="4" max="4" width="49.7109375" customWidth="1"/>
    <col min="5" max="5" width="32.42578125" customWidth="1"/>
    <col min="6" max="6" width="13.5703125" style="27" customWidth="1"/>
    <col min="7" max="7" width="7.85546875" style="27" bestFit="1" customWidth="1"/>
    <col min="8" max="8" width="7.5703125" style="27" bestFit="1" customWidth="1"/>
    <col min="9" max="9" width="16.140625" style="27" customWidth="1"/>
    <col min="10" max="10" width="9.85546875" style="27" customWidth="1"/>
    <col min="11" max="11" width="24.85546875" style="27" bestFit="1" customWidth="1"/>
    <col min="12" max="12" width="8" style="27" bestFit="1" customWidth="1"/>
    <col min="13" max="13" width="9.28515625" style="27" bestFit="1" customWidth="1"/>
    <col min="14" max="14" width="7" style="27" bestFit="1" customWidth="1"/>
    <col min="15" max="15" width="5.7109375" style="27" bestFit="1" customWidth="1"/>
  </cols>
  <sheetData>
    <row r="1" spans="1:15" ht="15.75" x14ac:dyDescent="0.25">
      <c r="A1" s="1" t="s">
        <v>0</v>
      </c>
    </row>
    <row r="3" spans="1:15" ht="18" x14ac:dyDescent="0.25">
      <c r="A3" s="2" t="s">
        <v>1</v>
      </c>
    </row>
    <row r="5" spans="1:15" ht="15.75" x14ac:dyDescent="0.25">
      <c r="A5" s="3" t="s">
        <v>28</v>
      </c>
      <c r="B5" s="3"/>
      <c r="C5" s="3"/>
      <c r="E5" s="3" t="s">
        <v>377</v>
      </c>
    </row>
    <row r="6" spans="1:15" ht="15.75" x14ac:dyDescent="0.25">
      <c r="A6" s="3"/>
      <c r="B6" s="3"/>
      <c r="C6" s="3"/>
      <c r="E6" s="3"/>
    </row>
    <row r="7" spans="1:15" ht="15.75" x14ac:dyDescent="0.25">
      <c r="A7" s="3" t="s">
        <v>29</v>
      </c>
      <c r="B7" s="3"/>
      <c r="C7" s="3"/>
      <c r="D7" t="s">
        <v>2</v>
      </c>
      <c r="E7" s="3" t="s">
        <v>3</v>
      </c>
    </row>
    <row r="8" spans="1:15" ht="15.75" x14ac:dyDescent="0.25">
      <c r="A8" s="3"/>
      <c r="B8" s="3"/>
      <c r="C8" s="3"/>
      <c r="E8" s="3"/>
    </row>
    <row r="9" spans="1:15" ht="15.75" x14ac:dyDescent="0.25">
      <c r="A9" s="3" t="s">
        <v>381</v>
      </c>
      <c r="B9" s="3"/>
      <c r="C9" s="3"/>
      <c r="E9" s="3" t="s">
        <v>378</v>
      </c>
      <c r="I9" s="39" t="s">
        <v>30</v>
      </c>
    </row>
    <row r="10" spans="1:15" ht="16.5" thickBot="1" x14ac:dyDescent="0.3">
      <c r="A10" s="3"/>
      <c r="B10" s="3"/>
      <c r="C10" s="3"/>
      <c r="E10" s="3"/>
    </row>
    <row r="11" spans="1:15" ht="15.75" x14ac:dyDescent="0.25">
      <c r="A11" s="4" t="s">
        <v>372</v>
      </c>
      <c r="B11" s="5"/>
      <c r="C11" s="5"/>
      <c r="D11" s="6" t="s">
        <v>373</v>
      </c>
      <c r="E11" s="5"/>
      <c r="F11" s="41" t="s">
        <v>374</v>
      </c>
      <c r="G11" s="42"/>
      <c r="H11" s="42"/>
      <c r="I11" s="28"/>
      <c r="J11" s="41" t="s">
        <v>382</v>
      </c>
      <c r="K11" s="28"/>
      <c r="L11" s="28"/>
      <c r="M11" s="28"/>
      <c r="N11" s="28"/>
      <c r="O11" s="62"/>
    </row>
    <row r="12" spans="1:15" ht="15.75" x14ac:dyDescent="0.25">
      <c r="A12" s="7"/>
      <c r="B12" s="8"/>
      <c r="C12" s="8"/>
      <c r="D12" s="9"/>
      <c r="E12" s="8"/>
      <c r="F12" s="43"/>
      <c r="G12" s="29"/>
      <c r="H12" s="29"/>
      <c r="I12" s="29"/>
      <c r="J12" s="43"/>
      <c r="K12" s="29"/>
      <c r="L12" s="29"/>
      <c r="M12" s="29"/>
      <c r="N12" s="29"/>
      <c r="O12" s="63"/>
    </row>
    <row r="13" spans="1:15" ht="15.75" x14ac:dyDescent="0.25">
      <c r="A13" s="10" t="s">
        <v>375</v>
      </c>
      <c r="B13" s="11"/>
      <c r="C13" s="11"/>
      <c r="D13" s="12" t="s">
        <v>376</v>
      </c>
      <c r="E13" s="11"/>
      <c r="F13" s="44" t="s">
        <v>379</v>
      </c>
      <c r="G13" s="45"/>
      <c r="H13" s="45"/>
      <c r="I13" s="31"/>
      <c r="J13" s="44" t="s">
        <v>380</v>
      </c>
      <c r="K13" s="31"/>
      <c r="L13" s="31"/>
      <c r="M13" s="31"/>
      <c r="N13" s="31"/>
      <c r="O13" s="64"/>
    </row>
    <row r="14" spans="1:15" ht="15.75" x14ac:dyDescent="0.25">
      <c r="A14" s="7"/>
      <c r="B14" s="8"/>
      <c r="C14" s="8"/>
      <c r="D14" s="13"/>
      <c r="E14" s="8"/>
      <c r="F14" s="32"/>
      <c r="G14" s="32"/>
      <c r="H14" s="32"/>
      <c r="I14" s="32"/>
      <c r="J14" s="32"/>
      <c r="K14" s="32"/>
      <c r="L14" s="32"/>
      <c r="M14" s="32"/>
      <c r="N14" s="32"/>
      <c r="O14" s="30"/>
    </row>
    <row r="15" spans="1:15" ht="16.5" thickBot="1" x14ac:dyDescent="0.3">
      <c r="A15" s="14" t="s">
        <v>4</v>
      </c>
      <c r="B15" s="15"/>
      <c r="C15" s="15"/>
      <c r="D15" s="16"/>
      <c r="E15" s="15"/>
      <c r="F15" s="33"/>
      <c r="G15" s="33"/>
      <c r="H15" s="33"/>
      <c r="I15" s="33"/>
      <c r="J15" s="33"/>
      <c r="K15" s="33"/>
      <c r="L15" s="33"/>
      <c r="M15" s="33"/>
      <c r="N15" s="33"/>
      <c r="O15" s="34"/>
    </row>
    <row r="16" spans="1:15" ht="15.75" thickBot="1" x14ac:dyDescent="0.3"/>
    <row r="17" spans="1:15" ht="16.5" thickBot="1" x14ac:dyDescent="0.3">
      <c r="A17" s="17" t="s">
        <v>5</v>
      </c>
      <c r="B17" s="18"/>
      <c r="C17" s="19" t="s">
        <v>6</v>
      </c>
      <c r="D17" s="19" t="s">
        <v>7</v>
      </c>
      <c r="E17" s="19" t="s">
        <v>8</v>
      </c>
      <c r="F17" s="40" t="s">
        <v>9</v>
      </c>
      <c r="G17" s="35"/>
      <c r="H17" s="35"/>
      <c r="I17" s="35"/>
      <c r="J17" s="36"/>
      <c r="K17" s="40" t="s">
        <v>10</v>
      </c>
      <c r="L17" s="35"/>
      <c r="M17" s="35"/>
      <c r="N17" s="35"/>
      <c r="O17" s="36"/>
    </row>
    <row r="18" spans="1:15" x14ac:dyDescent="0.25">
      <c r="A18" s="25" t="s">
        <v>11</v>
      </c>
      <c r="B18" s="65" t="s">
        <v>12</v>
      </c>
      <c r="C18" s="69"/>
      <c r="D18" s="26"/>
      <c r="E18" s="70"/>
      <c r="F18" s="75" t="s">
        <v>13</v>
      </c>
      <c r="G18" s="37" t="s">
        <v>14</v>
      </c>
      <c r="H18" s="37" t="s">
        <v>15</v>
      </c>
      <c r="I18" s="37" t="s">
        <v>16</v>
      </c>
      <c r="J18" s="38" t="s">
        <v>17</v>
      </c>
      <c r="K18" s="75" t="s">
        <v>18</v>
      </c>
      <c r="L18" s="37" t="s">
        <v>31</v>
      </c>
      <c r="M18" s="37" t="s">
        <v>19</v>
      </c>
      <c r="N18" s="37" t="s">
        <v>32</v>
      </c>
      <c r="O18" s="38" t="s">
        <v>19</v>
      </c>
    </row>
    <row r="19" spans="1:15" ht="30" x14ac:dyDescent="0.25">
      <c r="A19" s="66">
        <v>0</v>
      </c>
      <c r="B19" s="59">
        <v>3</v>
      </c>
      <c r="C19" s="66" t="s">
        <v>49</v>
      </c>
      <c r="D19" s="50" t="s">
        <v>50</v>
      </c>
      <c r="E19" s="59"/>
      <c r="F19" s="48"/>
      <c r="G19" s="46"/>
      <c r="H19" s="46"/>
      <c r="I19" s="46"/>
      <c r="J19" s="76"/>
      <c r="K19" s="48"/>
      <c r="L19" s="46"/>
      <c r="M19" s="46"/>
      <c r="N19" s="46"/>
      <c r="O19" s="76"/>
    </row>
    <row r="20" spans="1:15" x14ac:dyDescent="0.25">
      <c r="A20" s="66"/>
      <c r="B20" s="59"/>
      <c r="C20" s="66"/>
      <c r="D20" s="24" t="s">
        <v>51</v>
      </c>
      <c r="E20" s="59"/>
      <c r="F20" s="48"/>
      <c r="G20" s="46"/>
      <c r="H20" s="46"/>
      <c r="I20" s="46"/>
      <c r="J20" s="76"/>
      <c r="K20" s="48"/>
      <c r="L20" s="46"/>
      <c r="M20" s="46"/>
      <c r="N20" s="46"/>
      <c r="O20" s="76"/>
    </row>
    <row r="21" spans="1:15" ht="90" x14ac:dyDescent="0.25">
      <c r="A21" s="66"/>
      <c r="B21" s="59"/>
      <c r="C21" s="66"/>
      <c r="D21" s="50" t="s">
        <v>52</v>
      </c>
      <c r="E21" s="59"/>
      <c r="F21" s="48" t="s">
        <v>36</v>
      </c>
      <c r="G21" s="46"/>
      <c r="H21" s="46"/>
      <c r="I21" s="46" t="s">
        <v>53</v>
      </c>
      <c r="J21" s="76"/>
      <c r="K21" s="48" t="s">
        <v>36</v>
      </c>
      <c r="L21" s="46" t="s">
        <v>42</v>
      </c>
      <c r="M21" s="46" t="s">
        <v>43</v>
      </c>
      <c r="N21" s="46"/>
      <c r="O21" s="76"/>
    </row>
    <row r="22" spans="1:15" ht="135" x14ac:dyDescent="0.25">
      <c r="A22" s="66">
        <v>12</v>
      </c>
      <c r="B22" s="59">
        <v>18</v>
      </c>
      <c r="C22" s="66" t="s">
        <v>54</v>
      </c>
      <c r="D22" s="50" t="s">
        <v>58</v>
      </c>
      <c r="E22" s="59" t="s">
        <v>55</v>
      </c>
      <c r="F22" s="48" t="s">
        <v>36</v>
      </c>
      <c r="G22" s="46"/>
      <c r="H22" s="46"/>
      <c r="I22" s="46" t="s">
        <v>53</v>
      </c>
      <c r="J22" s="76"/>
      <c r="K22" s="80" t="s">
        <v>56</v>
      </c>
      <c r="L22" s="46" t="s">
        <v>39</v>
      </c>
      <c r="M22" s="46" t="s">
        <v>36</v>
      </c>
      <c r="N22" s="46"/>
      <c r="O22" s="76"/>
    </row>
    <row r="23" spans="1:15" ht="135" x14ac:dyDescent="0.25">
      <c r="A23" s="66"/>
      <c r="B23" s="59"/>
      <c r="C23" s="66"/>
      <c r="D23" s="52" t="s">
        <v>59</v>
      </c>
      <c r="E23" s="71" t="s">
        <v>57</v>
      </c>
      <c r="F23" s="48" t="s">
        <v>47</v>
      </c>
      <c r="G23" s="46"/>
      <c r="H23" s="46"/>
      <c r="I23" s="46" t="s">
        <v>41</v>
      </c>
      <c r="J23" s="76"/>
      <c r="K23" s="80" t="s">
        <v>56</v>
      </c>
      <c r="L23" s="46" t="s">
        <v>39</v>
      </c>
      <c r="M23" s="46" t="s">
        <v>36</v>
      </c>
      <c r="N23" s="46"/>
      <c r="O23" s="76"/>
    </row>
    <row r="24" spans="1:15" ht="105" x14ac:dyDescent="0.25">
      <c r="A24" s="66"/>
      <c r="B24" s="59"/>
      <c r="C24" s="66"/>
      <c r="D24" s="52" t="s">
        <v>60</v>
      </c>
      <c r="E24" s="59"/>
      <c r="F24" s="48" t="s">
        <v>47</v>
      </c>
      <c r="G24" s="46"/>
      <c r="H24" s="46"/>
      <c r="I24" s="46" t="s">
        <v>41</v>
      </c>
      <c r="J24" s="76"/>
      <c r="K24" s="80" t="s">
        <v>56</v>
      </c>
      <c r="L24" s="46" t="s">
        <v>39</v>
      </c>
      <c r="M24" s="46" t="s">
        <v>36</v>
      </c>
      <c r="N24" s="46"/>
      <c r="O24" s="76"/>
    </row>
    <row r="25" spans="1:15" ht="105.75" thickBot="1" x14ac:dyDescent="0.3">
      <c r="A25" s="66"/>
      <c r="B25" s="59"/>
      <c r="C25" s="66"/>
      <c r="D25" s="50" t="s">
        <v>61</v>
      </c>
      <c r="E25" s="59"/>
      <c r="F25" s="48"/>
      <c r="G25" s="46"/>
      <c r="H25" s="46"/>
      <c r="I25" s="46"/>
      <c r="J25" s="76"/>
      <c r="K25" s="48"/>
      <c r="L25" s="46"/>
      <c r="M25" s="46"/>
      <c r="N25" s="46"/>
      <c r="O25" s="76"/>
    </row>
    <row r="26" spans="1:15" ht="16.5" thickBot="1" x14ac:dyDescent="0.3">
      <c r="A26" s="17" t="s">
        <v>5</v>
      </c>
      <c r="B26" s="18"/>
      <c r="C26" s="19" t="s">
        <v>6</v>
      </c>
      <c r="D26" s="19" t="s">
        <v>7</v>
      </c>
      <c r="E26" s="19" t="s">
        <v>8</v>
      </c>
      <c r="F26" s="40" t="s">
        <v>9</v>
      </c>
      <c r="G26" s="35"/>
      <c r="H26" s="35"/>
      <c r="I26" s="35"/>
      <c r="J26" s="36"/>
      <c r="K26" s="40" t="s">
        <v>10</v>
      </c>
      <c r="L26" s="35"/>
      <c r="M26" s="35"/>
      <c r="N26" s="35"/>
      <c r="O26" s="36"/>
    </row>
    <row r="27" spans="1:15" x14ac:dyDescent="0.25">
      <c r="A27" s="25" t="s">
        <v>11</v>
      </c>
      <c r="B27" s="65" t="s">
        <v>12</v>
      </c>
      <c r="C27" s="69"/>
      <c r="D27" s="26"/>
      <c r="E27" s="70"/>
      <c r="F27" s="75" t="s">
        <v>13</v>
      </c>
      <c r="G27" s="37" t="s">
        <v>14</v>
      </c>
      <c r="H27" s="37" t="s">
        <v>15</v>
      </c>
      <c r="I27" s="37" t="s">
        <v>16</v>
      </c>
      <c r="J27" s="38" t="s">
        <v>17</v>
      </c>
      <c r="K27" s="75" t="s">
        <v>18</v>
      </c>
      <c r="L27" s="37" t="s">
        <v>31</v>
      </c>
      <c r="M27" s="37" t="s">
        <v>19</v>
      </c>
      <c r="N27" s="37" t="s">
        <v>32</v>
      </c>
      <c r="O27" s="38" t="s">
        <v>19</v>
      </c>
    </row>
    <row r="28" spans="1:15" ht="105" x14ac:dyDescent="0.25">
      <c r="A28" s="66">
        <v>18</v>
      </c>
      <c r="B28" s="59">
        <v>21</v>
      </c>
      <c r="C28" s="66" t="s">
        <v>62</v>
      </c>
      <c r="D28" s="50" t="s">
        <v>64</v>
      </c>
      <c r="E28" s="59" t="s">
        <v>63</v>
      </c>
      <c r="F28" s="48" t="s">
        <v>36</v>
      </c>
      <c r="G28" s="46"/>
      <c r="H28" s="46"/>
      <c r="I28" s="46" t="s">
        <v>34</v>
      </c>
      <c r="J28" s="76"/>
      <c r="K28" s="48"/>
      <c r="L28" s="46"/>
      <c r="M28" s="46"/>
      <c r="N28" s="46"/>
      <c r="O28" s="76"/>
    </row>
    <row r="29" spans="1:15" ht="120" x14ac:dyDescent="0.25">
      <c r="A29" s="66">
        <v>21</v>
      </c>
      <c r="B29" s="59">
        <v>25.71</v>
      </c>
      <c r="C29" s="66" t="s">
        <v>62</v>
      </c>
      <c r="D29" s="50" t="s">
        <v>66</v>
      </c>
      <c r="E29" s="59" t="s">
        <v>65</v>
      </c>
      <c r="F29" s="48" t="s">
        <v>34</v>
      </c>
      <c r="G29" s="46"/>
      <c r="H29" s="46"/>
      <c r="I29" s="46" t="s">
        <v>34</v>
      </c>
      <c r="J29" s="76"/>
      <c r="K29" s="48"/>
      <c r="L29" s="46"/>
      <c r="M29" s="46"/>
      <c r="N29" s="46"/>
      <c r="O29" s="76"/>
    </row>
    <row r="30" spans="1:15" ht="90" x14ac:dyDescent="0.25">
      <c r="A30" s="66"/>
      <c r="B30" s="59"/>
      <c r="C30" s="66"/>
      <c r="D30" s="53" t="s">
        <v>67</v>
      </c>
      <c r="E30" s="59"/>
      <c r="F30" s="48" t="s">
        <v>35</v>
      </c>
      <c r="G30" s="46"/>
      <c r="H30" s="46"/>
      <c r="I30" s="46" t="s">
        <v>36</v>
      </c>
      <c r="J30" s="76"/>
      <c r="K30" s="48"/>
      <c r="L30" s="46"/>
      <c r="M30" s="46"/>
      <c r="N30" s="46"/>
      <c r="O30" s="76"/>
    </row>
    <row r="31" spans="1:15" ht="105" x14ac:dyDescent="0.25">
      <c r="A31" s="66">
        <v>25.71</v>
      </c>
      <c r="B31" s="59"/>
      <c r="C31" s="66"/>
      <c r="D31" s="50" t="s">
        <v>70</v>
      </c>
      <c r="E31" s="59" t="s">
        <v>68</v>
      </c>
      <c r="F31" s="48" t="s">
        <v>35</v>
      </c>
      <c r="G31" s="46"/>
      <c r="H31" s="46"/>
      <c r="I31" s="46" t="s">
        <v>41</v>
      </c>
      <c r="J31" s="76"/>
      <c r="K31" s="48" t="s">
        <v>69</v>
      </c>
      <c r="L31" s="46"/>
      <c r="M31" s="46"/>
      <c r="N31" s="46"/>
      <c r="O31" s="76"/>
    </row>
    <row r="32" spans="1:15" ht="105" x14ac:dyDescent="0.25">
      <c r="A32" s="66"/>
      <c r="B32" s="59"/>
      <c r="C32" s="66"/>
      <c r="D32" s="50" t="s">
        <v>71</v>
      </c>
      <c r="E32" s="59"/>
      <c r="F32" s="48" t="s">
        <v>35</v>
      </c>
      <c r="G32" s="46"/>
      <c r="H32" s="46"/>
      <c r="I32" s="46" t="s">
        <v>36</v>
      </c>
      <c r="J32" s="76"/>
      <c r="K32" s="48"/>
      <c r="L32" s="46"/>
      <c r="M32" s="46"/>
      <c r="N32" s="46"/>
      <c r="O32" s="76"/>
    </row>
    <row r="33" spans="1:15" ht="105" x14ac:dyDescent="0.25">
      <c r="A33" s="66"/>
      <c r="B33" s="59"/>
      <c r="C33" s="66"/>
      <c r="D33" s="50" t="s">
        <v>72</v>
      </c>
      <c r="E33" s="59"/>
      <c r="F33" s="48" t="s">
        <v>35</v>
      </c>
      <c r="G33" s="46"/>
      <c r="H33" s="46"/>
      <c r="I33" s="46" t="s">
        <v>41</v>
      </c>
      <c r="J33" s="76"/>
      <c r="K33" s="48"/>
      <c r="L33" s="46"/>
      <c r="M33" s="46"/>
      <c r="N33" s="46"/>
      <c r="O33" s="76"/>
    </row>
    <row r="34" spans="1:15" ht="75" x14ac:dyDescent="0.25">
      <c r="A34" s="66"/>
      <c r="B34" s="59"/>
      <c r="C34" s="66"/>
      <c r="D34" s="50" t="s">
        <v>73</v>
      </c>
      <c r="E34" s="59"/>
      <c r="F34" s="48" t="s">
        <v>35</v>
      </c>
      <c r="G34" s="46"/>
      <c r="H34" s="46"/>
      <c r="I34" s="46" t="s">
        <v>48</v>
      </c>
      <c r="J34" s="76"/>
      <c r="K34" s="48"/>
      <c r="L34" s="46"/>
      <c r="M34" s="46"/>
      <c r="N34" s="46"/>
      <c r="O34" s="76"/>
    </row>
    <row r="35" spans="1:15" ht="135.75" thickBot="1" x14ac:dyDescent="0.3">
      <c r="A35" s="66"/>
      <c r="B35" s="59"/>
      <c r="C35" s="66"/>
      <c r="D35" s="50" t="s">
        <v>75</v>
      </c>
      <c r="E35" s="59" t="s">
        <v>74</v>
      </c>
      <c r="F35" s="48" t="s">
        <v>35</v>
      </c>
      <c r="G35" s="46"/>
      <c r="H35" s="46"/>
      <c r="I35" s="51" t="s">
        <v>76</v>
      </c>
      <c r="J35" s="76"/>
      <c r="K35" s="80" t="s">
        <v>77</v>
      </c>
      <c r="L35" s="46"/>
      <c r="M35" s="46"/>
      <c r="N35" s="46"/>
      <c r="O35" s="76"/>
    </row>
    <row r="36" spans="1:15" ht="16.5" thickBot="1" x14ac:dyDescent="0.3">
      <c r="A36" s="17" t="s">
        <v>5</v>
      </c>
      <c r="B36" s="18"/>
      <c r="C36" s="19" t="s">
        <v>6</v>
      </c>
      <c r="D36" s="19" t="s">
        <v>7</v>
      </c>
      <c r="E36" s="19" t="s">
        <v>8</v>
      </c>
      <c r="F36" s="40" t="s">
        <v>9</v>
      </c>
      <c r="G36" s="35"/>
      <c r="H36" s="35"/>
      <c r="I36" s="35"/>
      <c r="J36" s="36"/>
      <c r="K36" s="40" t="s">
        <v>10</v>
      </c>
      <c r="L36" s="35"/>
      <c r="M36" s="35"/>
      <c r="N36" s="35"/>
      <c r="O36" s="36"/>
    </row>
    <row r="37" spans="1:15" x14ac:dyDescent="0.25">
      <c r="A37" s="25" t="s">
        <v>11</v>
      </c>
      <c r="B37" s="65" t="s">
        <v>12</v>
      </c>
      <c r="C37" s="69"/>
      <c r="D37" s="26"/>
      <c r="E37" s="70"/>
      <c r="F37" s="75" t="s">
        <v>13</v>
      </c>
      <c r="G37" s="37" t="s">
        <v>14</v>
      </c>
      <c r="H37" s="37" t="s">
        <v>15</v>
      </c>
      <c r="I37" s="37" t="s">
        <v>16</v>
      </c>
      <c r="J37" s="38" t="s">
        <v>17</v>
      </c>
      <c r="K37" s="75" t="s">
        <v>18</v>
      </c>
      <c r="L37" s="37" t="s">
        <v>31</v>
      </c>
      <c r="M37" s="37" t="s">
        <v>19</v>
      </c>
      <c r="N37" s="37" t="s">
        <v>32</v>
      </c>
      <c r="O37" s="38" t="s">
        <v>19</v>
      </c>
    </row>
    <row r="38" spans="1:15" ht="120" x14ac:dyDescent="0.25">
      <c r="A38" s="66">
        <v>33.89</v>
      </c>
      <c r="B38" s="59">
        <v>44.43</v>
      </c>
      <c r="C38" s="66" t="s">
        <v>99</v>
      </c>
      <c r="D38" s="50" t="s">
        <v>80</v>
      </c>
      <c r="E38" s="59" t="s">
        <v>78</v>
      </c>
      <c r="F38" s="48" t="s">
        <v>35</v>
      </c>
      <c r="G38" s="46"/>
      <c r="H38" s="46"/>
      <c r="I38" s="46" t="s">
        <v>41</v>
      </c>
      <c r="J38" s="76"/>
      <c r="K38" s="80" t="s">
        <v>79</v>
      </c>
      <c r="L38" s="46"/>
      <c r="M38" s="46"/>
      <c r="N38" s="46"/>
      <c r="O38" s="76"/>
    </row>
    <row r="39" spans="1:15" ht="120" x14ac:dyDescent="0.25">
      <c r="A39" s="66"/>
      <c r="B39" s="59"/>
      <c r="C39" s="66"/>
      <c r="D39" s="50" t="s">
        <v>81</v>
      </c>
      <c r="E39" s="59" t="s">
        <v>82</v>
      </c>
      <c r="F39" s="48" t="s">
        <v>35</v>
      </c>
      <c r="G39" s="46"/>
      <c r="H39" s="46"/>
      <c r="I39" s="46" t="s">
        <v>41</v>
      </c>
      <c r="J39" s="76"/>
      <c r="K39" s="48" t="s">
        <v>43</v>
      </c>
      <c r="L39" s="46"/>
      <c r="M39" s="46"/>
      <c r="N39" s="46"/>
      <c r="O39" s="76"/>
    </row>
    <row r="40" spans="1:15" ht="105" x14ac:dyDescent="0.25">
      <c r="A40" s="66"/>
      <c r="B40" s="59"/>
      <c r="C40" s="66"/>
      <c r="D40" s="50" t="s">
        <v>83</v>
      </c>
      <c r="E40" s="59"/>
      <c r="F40" s="48" t="s">
        <v>35</v>
      </c>
      <c r="G40" s="46"/>
      <c r="H40" s="46"/>
      <c r="I40" s="46" t="s">
        <v>41</v>
      </c>
      <c r="J40" s="76"/>
      <c r="K40" s="48" t="s">
        <v>43</v>
      </c>
      <c r="L40" s="46"/>
      <c r="M40" s="46"/>
      <c r="N40" s="46"/>
      <c r="O40" s="76"/>
    </row>
    <row r="41" spans="1:15" ht="75" x14ac:dyDescent="0.25">
      <c r="A41" s="66"/>
      <c r="B41" s="59"/>
      <c r="C41" s="66"/>
      <c r="D41" s="50" t="s">
        <v>84</v>
      </c>
      <c r="E41" s="59" t="s">
        <v>85</v>
      </c>
      <c r="F41" s="48" t="s">
        <v>35</v>
      </c>
      <c r="G41" s="46"/>
      <c r="H41" s="46"/>
      <c r="I41" s="46" t="s">
        <v>86</v>
      </c>
      <c r="J41" s="76"/>
      <c r="K41" s="48"/>
      <c r="L41" s="46"/>
      <c r="M41" s="46"/>
      <c r="N41" s="46"/>
      <c r="O41" s="76"/>
    </row>
    <row r="42" spans="1:15" ht="90" x14ac:dyDescent="0.25">
      <c r="A42" s="66"/>
      <c r="B42" s="59"/>
      <c r="C42" s="66"/>
      <c r="D42" s="50" t="s">
        <v>87</v>
      </c>
      <c r="E42" s="59"/>
      <c r="F42" s="48"/>
      <c r="G42" s="46"/>
      <c r="H42" s="46"/>
      <c r="I42" s="46"/>
      <c r="J42" s="76"/>
      <c r="K42" s="48" t="s">
        <v>36</v>
      </c>
      <c r="L42" s="46"/>
      <c r="M42" s="46"/>
      <c r="N42" s="46"/>
      <c r="O42" s="76"/>
    </row>
    <row r="43" spans="1:15" ht="120" x14ac:dyDescent="0.25">
      <c r="A43" s="66"/>
      <c r="B43" s="59"/>
      <c r="C43" s="66"/>
      <c r="D43" s="50" t="s">
        <v>88</v>
      </c>
      <c r="E43" s="59"/>
      <c r="F43" s="48" t="s">
        <v>35</v>
      </c>
      <c r="G43" s="46"/>
      <c r="H43" s="46"/>
      <c r="I43" s="46" t="s">
        <v>41</v>
      </c>
      <c r="J43" s="76"/>
      <c r="K43" s="48" t="s">
        <v>44</v>
      </c>
      <c r="L43" s="46" t="s">
        <v>42</v>
      </c>
      <c r="M43" s="46" t="s">
        <v>35</v>
      </c>
      <c r="N43" s="46"/>
      <c r="O43" s="76"/>
    </row>
    <row r="44" spans="1:15" ht="105" x14ac:dyDescent="0.25">
      <c r="A44" s="66">
        <v>44.43</v>
      </c>
      <c r="B44" s="59">
        <v>49.56</v>
      </c>
      <c r="C44" s="66" t="s">
        <v>54</v>
      </c>
      <c r="D44" s="50" t="s">
        <v>89</v>
      </c>
      <c r="E44" s="59" t="s">
        <v>90</v>
      </c>
      <c r="F44" s="48" t="s">
        <v>35</v>
      </c>
      <c r="G44" s="46"/>
      <c r="H44" s="46"/>
      <c r="I44" s="46" t="s">
        <v>41</v>
      </c>
      <c r="J44" s="76"/>
      <c r="K44" s="48" t="s">
        <v>44</v>
      </c>
      <c r="L44" s="46"/>
      <c r="M44" s="46"/>
      <c r="N44" s="46"/>
      <c r="O44" s="76"/>
    </row>
    <row r="45" spans="1:15" ht="105.75" thickBot="1" x14ac:dyDescent="0.3">
      <c r="A45" s="66"/>
      <c r="B45" s="59"/>
      <c r="C45" s="66"/>
      <c r="D45" s="50" t="s">
        <v>92</v>
      </c>
      <c r="E45" s="59"/>
      <c r="F45" s="48" t="s">
        <v>34</v>
      </c>
      <c r="G45" s="46"/>
      <c r="H45" s="46"/>
      <c r="I45" s="46" t="s">
        <v>91</v>
      </c>
      <c r="J45" s="76"/>
      <c r="K45" s="48" t="s">
        <v>44</v>
      </c>
      <c r="L45" s="46"/>
      <c r="M45" s="46"/>
      <c r="N45" s="46"/>
      <c r="O45" s="76"/>
    </row>
    <row r="46" spans="1:15" ht="16.5" thickBot="1" x14ac:dyDescent="0.3">
      <c r="A46" s="17" t="s">
        <v>5</v>
      </c>
      <c r="B46" s="18"/>
      <c r="C46" s="19" t="s">
        <v>6</v>
      </c>
      <c r="D46" s="19" t="s">
        <v>7</v>
      </c>
      <c r="E46" s="19" t="s">
        <v>8</v>
      </c>
      <c r="F46" s="40" t="s">
        <v>9</v>
      </c>
      <c r="G46" s="35"/>
      <c r="H46" s="35"/>
      <c r="I46" s="35"/>
      <c r="J46" s="36"/>
      <c r="K46" s="40" t="s">
        <v>10</v>
      </c>
      <c r="L46" s="35"/>
      <c r="M46" s="35"/>
      <c r="N46" s="35"/>
      <c r="O46" s="36"/>
    </row>
    <row r="47" spans="1:15" x14ac:dyDescent="0.25">
      <c r="A47" s="25" t="s">
        <v>11</v>
      </c>
      <c r="B47" s="65" t="s">
        <v>12</v>
      </c>
      <c r="C47" s="69"/>
      <c r="D47" s="26"/>
      <c r="E47" s="70"/>
      <c r="F47" s="75" t="s">
        <v>13</v>
      </c>
      <c r="G47" s="37" t="s">
        <v>14</v>
      </c>
      <c r="H47" s="37" t="s">
        <v>15</v>
      </c>
      <c r="I47" s="37" t="s">
        <v>16</v>
      </c>
      <c r="J47" s="38" t="s">
        <v>17</v>
      </c>
      <c r="K47" s="75" t="s">
        <v>18</v>
      </c>
      <c r="L47" s="37" t="s">
        <v>31</v>
      </c>
      <c r="M47" s="37" t="s">
        <v>19</v>
      </c>
      <c r="N47" s="37" t="s">
        <v>32</v>
      </c>
      <c r="O47" s="38" t="s">
        <v>19</v>
      </c>
    </row>
    <row r="48" spans="1:15" ht="105" x14ac:dyDescent="0.25">
      <c r="A48" s="66"/>
      <c r="B48" s="59"/>
      <c r="C48" s="66"/>
      <c r="D48" s="50" t="s">
        <v>93</v>
      </c>
      <c r="E48" s="59"/>
      <c r="F48" s="48" t="s">
        <v>35</v>
      </c>
      <c r="G48" s="46"/>
      <c r="H48" s="46"/>
      <c r="I48" s="46" t="s">
        <v>94</v>
      </c>
      <c r="J48" s="76"/>
      <c r="K48" s="48" t="s">
        <v>40</v>
      </c>
      <c r="L48" s="46"/>
      <c r="M48" s="46"/>
      <c r="N48" s="46"/>
      <c r="O48" s="76"/>
    </row>
    <row r="49" spans="1:15" ht="75" x14ac:dyDescent="0.25">
      <c r="A49" s="66">
        <v>49.56</v>
      </c>
      <c r="B49" s="59">
        <v>61.11</v>
      </c>
      <c r="C49" s="66" t="s">
        <v>107</v>
      </c>
      <c r="D49" s="50" t="s">
        <v>108</v>
      </c>
      <c r="E49" s="59" t="s">
        <v>95</v>
      </c>
      <c r="F49" s="48"/>
      <c r="G49" s="46"/>
      <c r="H49" s="46"/>
      <c r="I49" s="46"/>
      <c r="J49" s="76"/>
      <c r="K49" s="48"/>
      <c r="L49" s="46"/>
      <c r="M49" s="46"/>
      <c r="N49" s="46"/>
      <c r="O49" s="76"/>
    </row>
    <row r="50" spans="1:15" ht="90" x14ac:dyDescent="0.25">
      <c r="A50" s="66"/>
      <c r="B50" s="59"/>
      <c r="C50" s="66"/>
      <c r="D50" s="50" t="s">
        <v>109</v>
      </c>
      <c r="E50" s="59"/>
      <c r="F50" s="48" t="s">
        <v>35</v>
      </c>
      <c r="G50" s="46"/>
      <c r="H50" s="46"/>
      <c r="I50" s="46" t="s">
        <v>96</v>
      </c>
      <c r="J50" s="76"/>
      <c r="K50" s="48" t="s">
        <v>36</v>
      </c>
      <c r="L50" s="46" t="s">
        <v>42</v>
      </c>
      <c r="M50" s="46" t="s">
        <v>35</v>
      </c>
      <c r="N50" s="46"/>
      <c r="O50" s="76"/>
    </row>
    <row r="51" spans="1:15" ht="105" x14ac:dyDescent="0.25">
      <c r="A51" s="66"/>
      <c r="B51" s="59"/>
      <c r="C51" s="66"/>
      <c r="D51" s="50" t="s">
        <v>110</v>
      </c>
      <c r="E51" s="59"/>
      <c r="F51" s="48" t="s">
        <v>35</v>
      </c>
      <c r="G51" s="46"/>
      <c r="H51" s="46"/>
      <c r="I51" s="51" t="s">
        <v>97</v>
      </c>
      <c r="J51" s="76"/>
      <c r="K51" s="48" t="s">
        <v>43</v>
      </c>
      <c r="L51" s="46"/>
      <c r="M51" s="46"/>
      <c r="N51" s="46"/>
      <c r="O51" s="76"/>
    </row>
    <row r="52" spans="1:15" ht="105" x14ac:dyDescent="0.25">
      <c r="A52" s="66"/>
      <c r="B52" s="59"/>
      <c r="C52" s="66"/>
      <c r="D52" s="50" t="s">
        <v>98</v>
      </c>
      <c r="E52" s="59"/>
      <c r="F52" s="48" t="s">
        <v>35</v>
      </c>
      <c r="G52" s="46"/>
      <c r="H52" s="46"/>
      <c r="I52" s="46" t="s">
        <v>35</v>
      </c>
      <c r="J52" s="76"/>
      <c r="K52" s="48" t="s">
        <v>69</v>
      </c>
      <c r="L52" s="46" t="s">
        <v>39</v>
      </c>
      <c r="M52" s="46" t="s">
        <v>35</v>
      </c>
      <c r="N52" s="46"/>
      <c r="O52" s="76"/>
    </row>
    <row r="53" spans="1:15" ht="90" x14ac:dyDescent="0.25">
      <c r="A53" s="66"/>
      <c r="B53" s="59"/>
      <c r="C53" s="66"/>
      <c r="D53" s="50" t="s">
        <v>111</v>
      </c>
      <c r="E53" s="59"/>
      <c r="F53" s="48" t="s">
        <v>35</v>
      </c>
      <c r="G53" s="46"/>
      <c r="H53" s="46"/>
      <c r="I53" s="46" t="s">
        <v>100</v>
      </c>
      <c r="J53" s="76"/>
      <c r="K53" s="80" t="s">
        <v>101</v>
      </c>
      <c r="L53" s="46"/>
      <c r="M53" s="46"/>
      <c r="N53" s="46"/>
      <c r="O53" s="76"/>
    </row>
    <row r="54" spans="1:15" ht="90" x14ac:dyDescent="0.25">
      <c r="A54" s="66"/>
      <c r="B54" s="59"/>
      <c r="C54" s="66"/>
      <c r="D54" s="50" t="s">
        <v>112</v>
      </c>
      <c r="E54" s="59" t="s">
        <v>102</v>
      </c>
      <c r="F54" s="48" t="s">
        <v>35</v>
      </c>
      <c r="G54" s="46"/>
      <c r="H54" s="46"/>
      <c r="I54" s="46" t="s">
        <v>103</v>
      </c>
      <c r="J54" s="76"/>
      <c r="K54" s="48" t="s">
        <v>69</v>
      </c>
      <c r="L54" s="46"/>
      <c r="M54" s="46"/>
      <c r="N54" s="46"/>
      <c r="O54" s="76"/>
    </row>
    <row r="55" spans="1:15" ht="105.75" thickBot="1" x14ac:dyDescent="0.3">
      <c r="A55" s="66"/>
      <c r="B55" s="59"/>
      <c r="C55" s="66"/>
      <c r="D55" s="50" t="s">
        <v>104</v>
      </c>
      <c r="E55" s="59" t="s">
        <v>105</v>
      </c>
      <c r="F55" s="48" t="s">
        <v>35</v>
      </c>
      <c r="G55" s="46"/>
      <c r="H55" s="46"/>
      <c r="I55" s="46" t="s">
        <v>35</v>
      </c>
      <c r="J55" s="76"/>
      <c r="K55" s="48" t="s">
        <v>69</v>
      </c>
      <c r="L55" s="46"/>
      <c r="M55" s="46"/>
      <c r="N55" s="46"/>
      <c r="O55" s="76"/>
    </row>
    <row r="56" spans="1:15" ht="16.5" thickBot="1" x14ac:dyDescent="0.3">
      <c r="A56" s="17" t="s">
        <v>5</v>
      </c>
      <c r="B56" s="18"/>
      <c r="C56" s="19" t="s">
        <v>6</v>
      </c>
      <c r="D56" s="19" t="s">
        <v>7</v>
      </c>
      <c r="E56" s="19" t="s">
        <v>8</v>
      </c>
      <c r="F56" s="40" t="s">
        <v>9</v>
      </c>
      <c r="G56" s="35"/>
      <c r="H56" s="35"/>
      <c r="I56" s="35"/>
      <c r="J56" s="36"/>
      <c r="K56" s="40" t="s">
        <v>10</v>
      </c>
      <c r="L56" s="35"/>
      <c r="M56" s="35"/>
      <c r="N56" s="35"/>
      <c r="O56" s="36"/>
    </row>
    <row r="57" spans="1:15" x14ac:dyDescent="0.25">
      <c r="A57" s="25" t="s">
        <v>11</v>
      </c>
      <c r="B57" s="65" t="s">
        <v>12</v>
      </c>
      <c r="C57" s="69"/>
      <c r="D57" s="26"/>
      <c r="E57" s="70"/>
      <c r="F57" s="75" t="s">
        <v>13</v>
      </c>
      <c r="G57" s="37" t="s">
        <v>14</v>
      </c>
      <c r="H57" s="37" t="s">
        <v>15</v>
      </c>
      <c r="I57" s="37" t="s">
        <v>16</v>
      </c>
      <c r="J57" s="38" t="s">
        <v>17</v>
      </c>
      <c r="K57" s="75" t="s">
        <v>18</v>
      </c>
      <c r="L57" s="37" t="s">
        <v>31</v>
      </c>
      <c r="M57" s="37" t="s">
        <v>19</v>
      </c>
      <c r="N57" s="37" t="s">
        <v>32</v>
      </c>
      <c r="O57" s="38" t="s">
        <v>19</v>
      </c>
    </row>
    <row r="58" spans="1:15" ht="195" x14ac:dyDescent="0.25">
      <c r="A58" s="66">
        <v>61.11</v>
      </c>
      <c r="B58" s="59">
        <v>63</v>
      </c>
      <c r="C58" s="72" t="s">
        <v>114</v>
      </c>
      <c r="D58" s="50" t="s">
        <v>113</v>
      </c>
      <c r="E58" s="59" t="s">
        <v>106</v>
      </c>
      <c r="F58" s="48" t="s">
        <v>34</v>
      </c>
      <c r="G58" s="46"/>
      <c r="H58" s="46"/>
      <c r="I58" s="46" t="s">
        <v>36</v>
      </c>
      <c r="J58" s="76"/>
      <c r="K58" s="48" t="s">
        <v>45</v>
      </c>
      <c r="L58" s="46"/>
      <c r="M58" s="46"/>
      <c r="N58" s="46"/>
      <c r="O58" s="76"/>
    </row>
    <row r="59" spans="1:15" ht="135" x14ac:dyDescent="0.25">
      <c r="A59" s="66">
        <v>63</v>
      </c>
      <c r="B59" s="59">
        <v>64.41</v>
      </c>
      <c r="C59" s="66" t="s">
        <v>54</v>
      </c>
      <c r="D59" s="50" t="s">
        <v>117</v>
      </c>
      <c r="E59" s="59"/>
      <c r="F59" s="48" t="s">
        <v>41</v>
      </c>
      <c r="G59" s="46"/>
      <c r="H59" s="46"/>
      <c r="I59" s="51" t="s">
        <v>115</v>
      </c>
      <c r="J59" s="76"/>
      <c r="K59" s="48" t="s">
        <v>45</v>
      </c>
      <c r="L59" s="46"/>
      <c r="M59" s="46"/>
      <c r="N59" s="46"/>
      <c r="O59" s="76"/>
    </row>
    <row r="60" spans="1:15" ht="120" x14ac:dyDescent="0.25">
      <c r="A60" s="66">
        <v>64.41</v>
      </c>
      <c r="B60" s="59">
        <v>66</v>
      </c>
      <c r="C60" s="66" t="s">
        <v>116</v>
      </c>
      <c r="D60" s="50" t="s">
        <v>119</v>
      </c>
      <c r="E60" s="59"/>
      <c r="F60" s="48" t="s">
        <v>48</v>
      </c>
      <c r="G60" s="46"/>
      <c r="H60" s="46"/>
      <c r="I60" s="51" t="s">
        <v>118</v>
      </c>
      <c r="J60" s="76"/>
      <c r="K60" s="48" t="s">
        <v>46</v>
      </c>
      <c r="L60" s="46"/>
      <c r="M60" s="46"/>
      <c r="N60" s="46"/>
      <c r="O60" s="76"/>
    </row>
    <row r="61" spans="1:15" ht="135" x14ac:dyDescent="0.25">
      <c r="A61" s="66">
        <v>66</v>
      </c>
      <c r="B61" s="59">
        <v>67.3</v>
      </c>
      <c r="C61" s="66" t="s">
        <v>116</v>
      </c>
      <c r="D61" s="50" t="s">
        <v>120</v>
      </c>
      <c r="E61" s="59" t="s">
        <v>121</v>
      </c>
      <c r="F61" s="48" t="s">
        <v>48</v>
      </c>
      <c r="G61" s="46"/>
      <c r="H61" s="46"/>
      <c r="I61" s="46" t="s">
        <v>36</v>
      </c>
      <c r="J61" s="76"/>
      <c r="K61" s="48" t="s">
        <v>44</v>
      </c>
      <c r="L61" s="46"/>
      <c r="M61" s="46"/>
      <c r="N61" s="46"/>
      <c r="O61" s="76"/>
    </row>
    <row r="62" spans="1:15" ht="120" x14ac:dyDescent="0.25">
      <c r="A62" s="66">
        <v>67.3</v>
      </c>
      <c r="B62" s="59">
        <v>68.3</v>
      </c>
      <c r="C62" s="72" t="s">
        <v>122</v>
      </c>
      <c r="D62" s="50" t="s">
        <v>123</v>
      </c>
      <c r="E62" s="59" t="s">
        <v>124</v>
      </c>
      <c r="F62" s="48" t="s">
        <v>48</v>
      </c>
      <c r="G62" s="46"/>
      <c r="H62" s="46"/>
      <c r="I62" s="46" t="s">
        <v>125</v>
      </c>
      <c r="J62" s="76"/>
      <c r="K62" s="48" t="s">
        <v>37</v>
      </c>
      <c r="L62" s="46"/>
      <c r="M62" s="46"/>
      <c r="N62" s="46"/>
      <c r="O62" s="76"/>
    </row>
    <row r="63" spans="1:15" ht="90" x14ac:dyDescent="0.25">
      <c r="A63" s="66">
        <v>68.3</v>
      </c>
      <c r="B63" s="59">
        <v>70.16</v>
      </c>
      <c r="C63" s="72" t="s">
        <v>122</v>
      </c>
      <c r="D63" s="50" t="s">
        <v>129</v>
      </c>
      <c r="E63" s="59"/>
      <c r="F63" s="48"/>
      <c r="G63" s="46"/>
      <c r="H63" s="46"/>
      <c r="I63" s="51" t="s">
        <v>128</v>
      </c>
      <c r="J63" s="76"/>
      <c r="K63" s="48" t="s">
        <v>43</v>
      </c>
      <c r="L63" s="46"/>
      <c r="M63" s="46"/>
      <c r="N63" s="46"/>
      <c r="O63" s="76"/>
    </row>
    <row r="64" spans="1:15" ht="90.75" thickBot="1" x14ac:dyDescent="0.3">
      <c r="A64" s="66">
        <v>70.16</v>
      </c>
      <c r="B64" s="59">
        <v>72</v>
      </c>
      <c r="C64" s="72" t="s">
        <v>130</v>
      </c>
      <c r="D64" s="50" t="s">
        <v>131</v>
      </c>
      <c r="E64" s="59"/>
      <c r="F64" s="48"/>
      <c r="G64" s="46"/>
      <c r="H64" s="46"/>
      <c r="I64" s="46"/>
      <c r="J64" s="76"/>
      <c r="K64" s="48"/>
      <c r="L64" s="46"/>
      <c r="M64" s="46"/>
      <c r="N64" s="46"/>
      <c r="O64" s="76"/>
    </row>
    <row r="65" spans="1:15" ht="16.5" thickBot="1" x14ac:dyDescent="0.3">
      <c r="A65" s="17" t="s">
        <v>5</v>
      </c>
      <c r="B65" s="18"/>
      <c r="C65" s="19" t="s">
        <v>6</v>
      </c>
      <c r="D65" s="19" t="s">
        <v>7</v>
      </c>
      <c r="E65" s="19" t="s">
        <v>8</v>
      </c>
      <c r="F65" s="40" t="s">
        <v>9</v>
      </c>
      <c r="G65" s="35"/>
      <c r="H65" s="35"/>
      <c r="I65" s="35"/>
      <c r="J65" s="36"/>
      <c r="K65" s="40" t="s">
        <v>10</v>
      </c>
      <c r="L65" s="35"/>
      <c r="M65" s="35"/>
      <c r="N65" s="35"/>
      <c r="O65" s="36"/>
    </row>
    <row r="66" spans="1:15" x14ac:dyDescent="0.25">
      <c r="A66" s="25" t="s">
        <v>11</v>
      </c>
      <c r="B66" s="65" t="s">
        <v>12</v>
      </c>
      <c r="C66" s="69"/>
      <c r="D66" s="26"/>
      <c r="E66" s="70"/>
      <c r="F66" s="75" t="s">
        <v>13</v>
      </c>
      <c r="G66" s="37" t="s">
        <v>14</v>
      </c>
      <c r="H66" s="37" t="s">
        <v>15</v>
      </c>
      <c r="I66" s="37" t="s">
        <v>16</v>
      </c>
      <c r="J66" s="38" t="s">
        <v>17</v>
      </c>
      <c r="K66" s="75" t="s">
        <v>18</v>
      </c>
      <c r="L66" s="37" t="s">
        <v>31</v>
      </c>
      <c r="M66" s="37" t="s">
        <v>19</v>
      </c>
      <c r="N66" s="37" t="s">
        <v>32</v>
      </c>
      <c r="O66" s="38" t="s">
        <v>19</v>
      </c>
    </row>
    <row r="67" spans="1:15" ht="105" x14ac:dyDescent="0.25">
      <c r="A67" s="66">
        <v>72</v>
      </c>
      <c r="B67" s="59">
        <v>74.180000000000007</v>
      </c>
      <c r="C67" s="72" t="s">
        <v>122</v>
      </c>
      <c r="D67" s="50" t="s">
        <v>126</v>
      </c>
      <c r="E67" s="59"/>
      <c r="F67" s="48"/>
      <c r="G67" s="46"/>
      <c r="H67" s="46"/>
      <c r="I67" s="46" t="s">
        <v>47</v>
      </c>
      <c r="J67" s="76"/>
      <c r="K67" s="48" t="s">
        <v>36</v>
      </c>
      <c r="L67" s="46" t="s">
        <v>39</v>
      </c>
      <c r="M67" s="46" t="s">
        <v>45</v>
      </c>
      <c r="N67" s="46" t="s">
        <v>38</v>
      </c>
      <c r="O67" s="76" t="s">
        <v>33</v>
      </c>
    </row>
    <row r="68" spans="1:15" ht="75" x14ac:dyDescent="0.25">
      <c r="A68" s="66"/>
      <c r="B68" s="59"/>
      <c r="C68" s="66"/>
      <c r="D68" s="50" t="s">
        <v>127</v>
      </c>
      <c r="E68" s="59"/>
      <c r="F68" s="48"/>
      <c r="G68" s="46"/>
      <c r="H68" s="46"/>
      <c r="I68" s="46" t="s">
        <v>35</v>
      </c>
      <c r="J68" s="76"/>
      <c r="K68" s="48" t="s">
        <v>36</v>
      </c>
      <c r="L68" s="46"/>
      <c r="M68" s="46"/>
      <c r="N68" s="46"/>
      <c r="O68" s="76"/>
    </row>
    <row r="69" spans="1:15" ht="45" x14ac:dyDescent="0.25">
      <c r="A69" s="66">
        <v>75</v>
      </c>
      <c r="B69" s="59">
        <v>76</v>
      </c>
      <c r="C69" s="73" t="s">
        <v>132</v>
      </c>
      <c r="D69" s="50" t="s">
        <v>133</v>
      </c>
      <c r="E69" s="59" t="s">
        <v>134</v>
      </c>
      <c r="F69" s="48" t="s">
        <v>41</v>
      </c>
      <c r="G69" s="46"/>
      <c r="H69" s="46"/>
      <c r="I69" s="46" t="s">
        <v>48</v>
      </c>
      <c r="J69" s="76"/>
      <c r="K69" s="48" t="s">
        <v>36</v>
      </c>
      <c r="L69" s="46"/>
      <c r="M69" s="46"/>
      <c r="N69" s="46"/>
      <c r="O69" s="76"/>
    </row>
    <row r="70" spans="1:15" ht="45" x14ac:dyDescent="0.25">
      <c r="A70" s="66">
        <v>76</v>
      </c>
      <c r="B70" s="59">
        <v>81</v>
      </c>
      <c r="C70" s="72" t="s">
        <v>135</v>
      </c>
      <c r="D70" s="50" t="s">
        <v>136</v>
      </c>
      <c r="E70" s="59"/>
      <c r="F70" s="48" t="s">
        <v>48</v>
      </c>
      <c r="G70" s="46"/>
      <c r="H70" s="46"/>
      <c r="I70" s="46" t="s">
        <v>48</v>
      </c>
      <c r="J70" s="76"/>
      <c r="K70" s="48" t="s">
        <v>37</v>
      </c>
      <c r="L70" s="46"/>
      <c r="M70" s="46"/>
      <c r="N70" s="46"/>
      <c r="O70" s="76"/>
    </row>
    <row r="71" spans="1:15" ht="75" x14ac:dyDescent="0.25">
      <c r="A71" s="66">
        <v>81</v>
      </c>
      <c r="B71" s="59">
        <v>85.52</v>
      </c>
      <c r="C71" s="72" t="s">
        <v>137</v>
      </c>
      <c r="D71" s="50" t="s">
        <v>138</v>
      </c>
      <c r="E71" s="59"/>
      <c r="F71" s="48"/>
      <c r="G71" s="46" t="s">
        <v>36</v>
      </c>
      <c r="H71" s="46"/>
      <c r="I71" s="46" t="s">
        <v>41</v>
      </c>
      <c r="J71" s="76"/>
      <c r="K71" s="48" t="s">
        <v>140</v>
      </c>
      <c r="L71" s="46"/>
      <c r="M71" s="46"/>
      <c r="N71" s="46"/>
      <c r="O71" s="76"/>
    </row>
    <row r="72" spans="1:15" ht="105" x14ac:dyDescent="0.25">
      <c r="A72" s="66"/>
      <c r="B72" s="59"/>
      <c r="C72" s="66"/>
      <c r="D72" s="50" t="s">
        <v>139</v>
      </c>
      <c r="E72" s="59"/>
      <c r="F72" s="48" t="s">
        <v>48</v>
      </c>
      <c r="G72" s="46" t="s">
        <v>36</v>
      </c>
      <c r="H72" s="46"/>
      <c r="I72" s="46" t="s">
        <v>48</v>
      </c>
      <c r="J72" s="76"/>
      <c r="K72" s="48" t="s">
        <v>37</v>
      </c>
      <c r="L72" s="46"/>
      <c r="M72" s="46"/>
      <c r="N72" s="46"/>
      <c r="O72" s="76"/>
    </row>
    <row r="73" spans="1:15" ht="120" x14ac:dyDescent="0.25">
      <c r="A73" s="66">
        <v>85.52</v>
      </c>
      <c r="B73" s="59">
        <v>90.81</v>
      </c>
      <c r="C73" s="66" t="s">
        <v>132</v>
      </c>
      <c r="D73" s="50" t="s">
        <v>141</v>
      </c>
      <c r="E73" s="59" t="s">
        <v>143</v>
      </c>
      <c r="F73" s="48" t="s">
        <v>48</v>
      </c>
      <c r="G73" s="46" t="s">
        <v>35</v>
      </c>
      <c r="H73" s="46"/>
      <c r="I73" s="46" t="s">
        <v>48</v>
      </c>
      <c r="J73" s="76"/>
      <c r="K73" s="48" t="s">
        <v>140</v>
      </c>
      <c r="L73" s="46"/>
      <c r="M73" s="46"/>
      <c r="N73" s="46"/>
      <c r="O73" s="76"/>
    </row>
    <row r="74" spans="1:15" ht="60" x14ac:dyDescent="0.25">
      <c r="A74" s="66"/>
      <c r="B74" s="59"/>
      <c r="C74" s="66"/>
      <c r="D74" s="50" t="s">
        <v>142</v>
      </c>
      <c r="E74" s="59"/>
      <c r="F74" s="48" t="s">
        <v>34</v>
      </c>
      <c r="G74" s="46" t="s">
        <v>35</v>
      </c>
      <c r="H74" s="46"/>
      <c r="I74" s="46" t="s">
        <v>48</v>
      </c>
      <c r="J74" s="76"/>
      <c r="K74" s="80" t="s">
        <v>144</v>
      </c>
      <c r="L74" s="46"/>
      <c r="M74" s="46"/>
      <c r="N74" s="46"/>
      <c r="O74" s="76"/>
    </row>
    <row r="75" spans="1:15" ht="75" x14ac:dyDescent="0.25">
      <c r="A75" s="66"/>
      <c r="B75" s="59"/>
      <c r="C75" s="66"/>
      <c r="D75" s="50" t="s">
        <v>145</v>
      </c>
      <c r="E75" s="59" t="s">
        <v>146</v>
      </c>
      <c r="F75" s="48" t="s">
        <v>147</v>
      </c>
      <c r="G75" s="46" t="s">
        <v>35</v>
      </c>
      <c r="H75" s="46"/>
      <c r="I75" s="46" t="s">
        <v>48</v>
      </c>
      <c r="J75" s="76"/>
      <c r="K75" s="48" t="s">
        <v>43</v>
      </c>
      <c r="L75" s="46"/>
      <c r="M75" s="46"/>
      <c r="N75" s="46"/>
      <c r="O75" s="76"/>
    </row>
    <row r="76" spans="1:15" ht="60" x14ac:dyDescent="0.25">
      <c r="A76" s="66">
        <v>90.81</v>
      </c>
      <c r="B76" s="59">
        <v>91.35</v>
      </c>
      <c r="C76" s="66" t="s">
        <v>137</v>
      </c>
      <c r="D76" s="50" t="s">
        <v>149</v>
      </c>
      <c r="E76" s="59"/>
      <c r="F76" s="48" t="s">
        <v>48</v>
      </c>
      <c r="G76" s="46" t="s">
        <v>35</v>
      </c>
      <c r="H76" s="46"/>
      <c r="I76" s="46" t="s">
        <v>48</v>
      </c>
      <c r="J76" s="76" t="s">
        <v>148</v>
      </c>
      <c r="K76" s="48"/>
      <c r="L76" s="46"/>
      <c r="M76" s="46"/>
      <c r="N76" s="46"/>
      <c r="O76" s="76"/>
    </row>
    <row r="77" spans="1:15" ht="45.75" thickBot="1" x14ac:dyDescent="0.3">
      <c r="A77" s="66">
        <v>91.35</v>
      </c>
      <c r="B77" s="59">
        <v>93.83</v>
      </c>
      <c r="C77" s="66" t="s">
        <v>150</v>
      </c>
      <c r="D77" s="50" t="s">
        <v>151</v>
      </c>
      <c r="E77" s="71" t="s">
        <v>152</v>
      </c>
      <c r="F77" s="48" t="s">
        <v>153</v>
      </c>
      <c r="G77" s="46"/>
      <c r="H77" s="46"/>
      <c r="I77" s="46" t="s">
        <v>48</v>
      </c>
      <c r="J77" s="76" t="s">
        <v>148</v>
      </c>
      <c r="K77" s="48" t="s">
        <v>154</v>
      </c>
      <c r="L77" s="46"/>
      <c r="M77" s="46"/>
      <c r="N77" s="46"/>
      <c r="O77" s="76"/>
    </row>
    <row r="78" spans="1:15" ht="16.5" thickBot="1" x14ac:dyDescent="0.3">
      <c r="A78" s="17" t="s">
        <v>5</v>
      </c>
      <c r="B78" s="18"/>
      <c r="C78" s="19" t="s">
        <v>6</v>
      </c>
      <c r="D78" s="19" t="s">
        <v>7</v>
      </c>
      <c r="E78" s="19" t="s">
        <v>8</v>
      </c>
      <c r="F78" s="40" t="s">
        <v>9</v>
      </c>
      <c r="G78" s="35"/>
      <c r="H78" s="35"/>
      <c r="I78" s="35"/>
      <c r="J78" s="36"/>
      <c r="K78" s="40" t="s">
        <v>10</v>
      </c>
      <c r="L78" s="35"/>
      <c r="M78" s="35"/>
      <c r="N78" s="35"/>
      <c r="O78" s="36"/>
    </row>
    <row r="79" spans="1:15" x14ac:dyDescent="0.25">
      <c r="A79" s="25" t="s">
        <v>11</v>
      </c>
      <c r="B79" s="65" t="s">
        <v>12</v>
      </c>
      <c r="C79" s="69"/>
      <c r="D79" s="26"/>
      <c r="E79" s="70"/>
      <c r="F79" s="75" t="s">
        <v>13</v>
      </c>
      <c r="G79" s="37" t="s">
        <v>14</v>
      </c>
      <c r="H79" s="37" t="s">
        <v>15</v>
      </c>
      <c r="I79" s="37" t="s">
        <v>16</v>
      </c>
      <c r="J79" s="38" t="s">
        <v>17</v>
      </c>
      <c r="K79" s="75" t="s">
        <v>18</v>
      </c>
      <c r="L79" s="37" t="s">
        <v>31</v>
      </c>
      <c r="M79" s="37" t="s">
        <v>19</v>
      </c>
      <c r="N79" s="37" t="s">
        <v>32</v>
      </c>
      <c r="O79" s="38" t="s">
        <v>19</v>
      </c>
    </row>
    <row r="80" spans="1:15" ht="120" x14ac:dyDescent="0.25">
      <c r="A80" s="66">
        <v>93.83</v>
      </c>
      <c r="B80" s="59">
        <v>95.9</v>
      </c>
      <c r="C80" s="66" t="s">
        <v>155</v>
      </c>
      <c r="D80" s="50" t="s">
        <v>156</v>
      </c>
      <c r="E80" s="59" t="s">
        <v>157</v>
      </c>
      <c r="F80" s="48" t="s">
        <v>158</v>
      </c>
      <c r="G80" s="46"/>
      <c r="H80" s="46"/>
      <c r="I80" s="46" t="s">
        <v>48</v>
      </c>
      <c r="J80" s="76"/>
      <c r="K80" s="48" t="s">
        <v>44</v>
      </c>
      <c r="L80" s="46"/>
      <c r="M80" s="46"/>
      <c r="N80" s="46"/>
      <c r="O80" s="76"/>
    </row>
    <row r="81" spans="1:15" ht="60" x14ac:dyDescent="0.25">
      <c r="A81" s="66">
        <v>95.9</v>
      </c>
      <c r="B81" s="59">
        <v>97.36</v>
      </c>
      <c r="C81" s="66" t="s">
        <v>132</v>
      </c>
      <c r="D81" s="50" t="s">
        <v>159</v>
      </c>
      <c r="E81" s="59"/>
      <c r="F81" s="48" t="s">
        <v>160</v>
      </c>
      <c r="G81" s="46"/>
      <c r="H81" s="46"/>
      <c r="I81" s="46" t="s">
        <v>48</v>
      </c>
      <c r="J81" s="76" t="s">
        <v>148</v>
      </c>
      <c r="K81" s="48" t="s">
        <v>140</v>
      </c>
      <c r="L81" s="46"/>
      <c r="M81" s="46"/>
      <c r="N81" s="46"/>
      <c r="O81" s="76"/>
    </row>
    <row r="82" spans="1:15" ht="75" x14ac:dyDescent="0.25">
      <c r="A82" s="66">
        <v>97.36</v>
      </c>
      <c r="B82" s="59">
        <v>102.16</v>
      </c>
      <c r="C82" s="66" t="s">
        <v>137</v>
      </c>
      <c r="D82" s="50" t="s">
        <v>161</v>
      </c>
      <c r="E82" s="59"/>
      <c r="F82" s="48" t="s">
        <v>48</v>
      </c>
      <c r="G82" s="46"/>
      <c r="H82" s="46"/>
      <c r="I82" s="46" t="s">
        <v>48</v>
      </c>
      <c r="J82" s="76" t="s">
        <v>148</v>
      </c>
      <c r="K82" s="48" t="s">
        <v>44</v>
      </c>
      <c r="L82" s="46"/>
      <c r="M82" s="46"/>
      <c r="N82" s="46"/>
      <c r="O82" s="76"/>
    </row>
    <row r="83" spans="1:15" ht="105" x14ac:dyDescent="0.25">
      <c r="A83" s="66"/>
      <c r="B83" s="59"/>
      <c r="C83" s="66"/>
      <c r="D83" s="50" t="s">
        <v>162</v>
      </c>
      <c r="E83" s="59"/>
      <c r="F83" s="48" t="s">
        <v>48</v>
      </c>
      <c r="G83" s="46"/>
      <c r="H83" s="46"/>
      <c r="I83" s="46" t="s">
        <v>48</v>
      </c>
      <c r="J83" s="76" t="s">
        <v>148</v>
      </c>
      <c r="K83" s="48" t="s">
        <v>44</v>
      </c>
      <c r="L83" s="46"/>
      <c r="M83" s="46"/>
      <c r="N83" s="46"/>
      <c r="O83" s="76"/>
    </row>
    <row r="84" spans="1:15" ht="75" x14ac:dyDescent="0.25">
      <c r="A84" s="66">
        <v>102.36</v>
      </c>
      <c r="B84" s="59">
        <v>114.2</v>
      </c>
      <c r="C84" s="66" t="s">
        <v>150</v>
      </c>
      <c r="D84" s="50" t="s">
        <v>164</v>
      </c>
      <c r="E84" s="59" t="s">
        <v>163</v>
      </c>
      <c r="F84" s="48" t="s">
        <v>48</v>
      </c>
      <c r="G84" s="46"/>
      <c r="H84" s="46"/>
      <c r="I84" s="46" t="s">
        <v>48</v>
      </c>
      <c r="J84" s="76" t="s">
        <v>148</v>
      </c>
      <c r="K84" s="48" t="s">
        <v>36</v>
      </c>
      <c r="L84" s="46"/>
      <c r="M84" s="46"/>
      <c r="N84" s="46"/>
      <c r="O84" s="76"/>
    </row>
    <row r="85" spans="1:15" ht="75" x14ac:dyDescent="0.25">
      <c r="A85" s="66"/>
      <c r="B85" s="59"/>
      <c r="C85" s="66"/>
      <c r="D85" s="50" t="s">
        <v>165</v>
      </c>
      <c r="E85" s="59"/>
      <c r="F85" s="48" t="s">
        <v>48</v>
      </c>
      <c r="G85" s="46"/>
      <c r="H85" s="46"/>
      <c r="I85" s="46" t="s">
        <v>48</v>
      </c>
      <c r="J85" s="76" t="s">
        <v>148</v>
      </c>
      <c r="K85" s="48" t="s">
        <v>35</v>
      </c>
      <c r="L85" s="46"/>
      <c r="M85" s="46"/>
      <c r="N85" s="46"/>
      <c r="O85" s="76"/>
    </row>
    <row r="86" spans="1:15" ht="60" x14ac:dyDescent="0.25">
      <c r="A86" s="66"/>
      <c r="B86" s="59"/>
      <c r="C86" s="66"/>
      <c r="D86" s="50" t="s">
        <v>167</v>
      </c>
      <c r="E86" s="59"/>
      <c r="F86" s="48" t="s">
        <v>48</v>
      </c>
      <c r="G86" s="46" t="s">
        <v>35</v>
      </c>
      <c r="H86" s="46"/>
      <c r="I86" s="46" t="s">
        <v>48</v>
      </c>
      <c r="J86" s="76" t="s">
        <v>148</v>
      </c>
      <c r="K86" s="48" t="s">
        <v>166</v>
      </c>
      <c r="L86" s="46"/>
      <c r="M86" s="46"/>
      <c r="N86" s="46"/>
      <c r="O86" s="76"/>
    </row>
    <row r="87" spans="1:15" ht="90" x14ac:dyDescent="0.25">
      <c r="A87" s="66"/>
      <c r="B87" s="59"/>
      <c r="C87" s="66"/>
      <c r="D87" s="50" t="s">
        <v>169</v>
      </c>
      <c r="E87" s="59" t="s">
        <v>168</v>
      </c>
      <c r="F87" s="48" t="s">
        <v>48</v>
      </c>
      <c r="G87" s="46" t="s">
        <v>35</v>
      </c>
      <c r="H87" s="46"/>
      <c r="I87" s="46" t="s">
        <v>48</v>
      </c>
      <c r="J87" s="76" t="s">
        <v>148</v>
      </c>
      <c r="K87" s="48"/>
      <c r="L87" s="46"/>
      <c r="M87" s="46"/>
      <c r="N87" s="46"/>
      <c r="O87" s="76"/>
    </row>
    <row r="88" spans="1:15" ht="135" x14ac:dyDescent="0.25">
      <c r="A88" s="66"/>
      <c r="B88" s="59"/>
      <c r="C88" s="66"/>
      <c r="D88" s="50" t="s">
        <v>170</v>
      </c>
      <c r="E88" s="59"/>
      <c r="F88" s="48" t="s">
        <v>48</v>
      </c>
      <c r="G88" s="46" t="s">
        <v>35</v>
      </c>
      <c r="H88" s="46"/>
      <c r="I88" s="46" t="s">
        <v>48</v>
      </c>
      <c r="J88" s="76" t="s">
        <v>148</v>
      </c>
      <c r="K88" s="48"/>
      <c r="L88" s="46"/>
      <c r="M88" s="46"/>
      <c r="N88" s="46"/>
      <c r="O88" s="76"/>
    </row>
    <row r="89" spans="1:15" ht="90.75" thickBot="1" x14ac:dyDescent="0.3">
      <c r="A89" s="66"/>
      <c r="B89" s="59"/>
      <c r="C89" s="66"/>
      <c r="D89" s="50" t="s">
        <v>171</v>
      </c>
      <c r="E89" s="59" t="s">
        <v>172</v>
      </c>
      <c r="F89" s="48" t="s">
        <v>48</v>
      </c>
      <c r="G89" s="46"/>
      <c r="H89" s="46"/>
      <c r="I89" s="46" t="s">
        <v>48</v>
      </c>
      <c r="J89" s="77" t="s">
        <v>173</v>
      </c>
      <c r="K89" s="48"/>
      <c r="L89" s="46"/>
      <c r="M89" s="46"/>
      <c r="N89" s="46"/>
      <c r="O89" s="76"/>
    </row>
    <row r="90" spans="1:15" ht="16.5" thickBot="1" x14ac:dyDescent="0.3">
      <c r="A90" s="17" t="s">
        <v>5</v>
      </c>
      <c r="B90" s="18"/>
      <c r="C90" s="19" t="s">
        <v>6</v>
      </c>
      <c r="D90" s="19" t="s">
        <v>7</v>
      </c>
      <c r="E90" s="19" t="s">
        <v>8</v>
      </c>
      <c r="F90" s="40" t="s">
        <v>9</v>
      </c>
      <c r="G90" s="35"/>
      <c r="H90" s="35"/>
      <c r="I90" s="35"/>
      <c r="J90" s="36"/>
      <c r="K90" s="40" t="s">
        <v>10</v>
      </c>
      <c r="L90" s="35"/>
      <c r="M90" s="35"/>
      <c r="N90" s="35"/>
      <c r="O90" s="36"/>
    </row>
    <row r="91" spans="1:15" x14ac:dyDescent="0.25">
      <c r="A91" s="25" t="s">
        <v>11</v>
      </c>
      <c r="B91" s="65" t="s">
        <v>12</v>
      </c>
      <c r="C91" s="69"/>
      <c r="D91" s="26"/>
      <c r="E91" s="70"/>
      <c r="F91" s="75" t="s">
        <v>13</v>
      </c>
      <c r="G91" s="37" t="s">
        <v>14</v>
      </c>
      <c r="H91" s="37" t="s">
        <v>15</v>
      </c>
      <c r="I91" s="37" t="s">
        <v>16</v>
      </c>
      <c r="J91" s="38" t="s">
        <v>17</v>
      </c>
      <c r="K91" s="75" t="s">
        <v>18</v>
      </c>
      <c r="L91" s="37" t="s">
        <v>31</v>
      </c>
      <c r="M91" s="37" t="s">
        <v>19</v>
      </c>
      <c r="N91" s="37" t="s">
        <v>32</v>
      </c>
      <c r="O91" s="38" t="s">
        <v>19</v>
      </c>
    </row>
    <row r="92" spans="1:15" ht="75" x14ac:dyDescent="0.25">
      <c r="A92" s="66"/>
      <c r="B92" s="59"/>
      <c r="C92" s="66"/>
      <c r="D92" s="50" t="s">
        <v>174</v>
      </c>
      <c r="E92" s="59" t="s">
        <v>175</v>
      </c>
      <c r="F92" s="48" t="s">
        <v>48</v>
      </c>
      <c r="G92" s="46"/>
      <c r="H92" s="46"/>
      <c r="I92" s="46" t="s">
        <v>48</v>
      </c>
      <c r="J92" s="76" t="s">
        <v>148</v>
      </c>
      <c r="K92" s="48"/>
      <c r="L92" s="46"/>
      <c r="M92" s="46"/>
      <c r="N92" s="46"/>
      <c r="O92" s="76"/>
    </row>
    <row r="93" spans="1:15" ht="90" x14ac:dyDescent="0.25">
      <c r="A93" s="66">
        <v>114.2</v>
      </c>
      <c r="B93" s="59">
        <v>116.85</v>
      </c>
      <c r="C93" s="66" t="s">
        <v>176</v>
      </c>
      <c r="D93" s="50" t="s">
        <v>177</v>
      </c>
      <c r="E93" s="59"/>
      <c r="F93" s="48" t="s">
        <v>48</v>
      </c>
      <c r="G93" s="46"/>
      <c r="H93" s="46"/>
      <c r="I93" s="46" t="s">
        <v>48</v>
      </c>
      <c r="J93" s="76" t="s">
        <v>148</v>
      </c>
      <c r="K93" s="48" t="s">
        <v>44</v>
      </c>
      <c r="L93" s="46"/>
      <c r="M93" s="46"/>
      <c r="N93" s="46"/>
      <c r="O93" s="76"/>
    </row>
    <row r="94" spans="1:15" ht="60" x14ac:dyDescent="0.25">
      <c r="A94" s="66"/>
      <c r="B94" s="59"/>
      <c r="C94" s="66"/>
      <c r="D94" s="50" t="s">
        <v>178</v>
      </c>
      <c r="E94" s="59"/>
      <c r="F94" s="48" t="s">
        <v>48</v>
      </c>
      <c r="G94" s="46"/>
      <c r="H94" s="46"/>
      <c r="I94" s="46" t="s">
        <v>48</v>
      </c>
      <c r="J94" s="76" t="s">
        <v>148</v>
      </c>
      <c r="K94" s="48" t="s">
        <v>36</v>
      </c>
      <c r="L94" s="46"/>
      <c r="M94" s="46"/>
      <c r="N94" s="46"/>
      <c r="O94" s="76"/>
    </row>
    <row r="95" spans="1:15" ht="75" x14ac:dyDescent="0.25">
      <c r="A95" s="66">
        <v>116.85</v>
      </c>
      <c r="B95" s="59"/>
      <c r="C95" s="66" t="s">
        <v>132</v>
      </c>
      <c r="D95" s="50" t="s">
        <v>179</v>
      </c>
      <c r="E95" s="59" t="s">
        <v>163</v>
      </c>
      <c r="F95" s="48" t="s">
        <v>48</v>
      </c>
      <c r="G95" s="46"/>
      <c r="H95" s="46"/>
      <c r="I95" s="46" t="s">
        <v>48</v>
      </c>
      <c r="J95" s="76" t="s">
        <v>148</v>
      </c>
      <c r="K95" s="48"/>
      <c r="L95" s="46"/>
      <c r="M95" s="46"/>
      <c r="N95" s="46"/>
      <c r="O95" s="76"/>
    </row>
    <row r="96" spans="1:15" ht="90" x14ac:dyDescent="0.25">
      <c r="A96" s="66"/>
      <c r="B96" s="59"/>
      <c r="C96" s="66"/>
      <c r="D96" s="50" t="s">
        <v>180</v>
      </c>
      <c r="E96" s="59"/>
      <c r="F96" s="48" t="s">
        <v>48</v>
      </c>
      <c r="G96" s="46"/>
      <c r="H96" s="46"/>
      <c r="I96" s="46" t="s">
        <v>48</v>
      </c>
      <c r="J96" s="76" t="s">
        <v>148</v>
      </c>
      <c r="K96" s="48"/>
      <c r="L96" s="46"/>
      <c r="M96" s="46"/>
      <c r="N96" s="46"/>
      <c r="O96" s="76"/>
    </row>
    <row r="97" spans="1:15" ht="90" x14ac:dyDescent="0.25">
      <c r="A97" s="66"/>
      <c r="B97" s="59"/>
      <c r="C97" s="66"/>
      <c r="D97" s="50" t="s">
        <v>181</v>
      </c>
      <c r="E97" s="59" t="s">
        <v>182</v>
      </c>
      <c r="F97" s="48" t="s">
        <v>48</v>
      </c>
      <c r="G97" s="46"/>
      <c r="H97" s="46"/>
      <c r="I97" s="46" t="s">
        <v>48</v>
      </c>
      <c r="J97" s="76" t="s">
        <v>148</v>
      </c>
      <c r="K97" s="48"/>
      <c r="L97" s="46"/>
      <c r="M97" s="46"/>
      <c r="N97" s="46"/>
      <c r="O97" s="76"/>
    </row>
    <row r="98" spans="1:15" ht="105" x14ac:dyDescent="0.25">
      <c r="A98" s="66"/>
      <c r="B98" s="59"/>
      <c r="C98" s="66"/>
      <c r="D98" s="50" t="s">
        <v>183</v>
      </c>
      <c r="E98" s="59"/>
      <c r="F98" s="48"/>
      <c r="G98" s="46"/>
      <c r="H98" s="46"/>
      <c r="I98" s="46"/>
      <c r="J98" s="76"/>
      <c r="K98" s="48"/>
      <c r="L98" s="46"/>
      <c r="M98" s="46"/>
      <c r="N98" s="46"/>
      <c r="O98" s="76"/>
    </row>
    <row r="99" spans="1:15" ht="75" x14ac:dyDescent="0.25">
      <c r="A99" s="66">
        <v>126</v>
      </c>
      <c r="B99" s="59"/>
      <c r="C99" s="72" t="s">
        <v>193</v>
      </c>
      <c r="D99" s="50" t="s">
        <v>184</v>
      </c>
      <c r="E99" s="59" t="s">
        <v>185</v>
      </c>
      <c r="F99" s="48" t="s">
        <v>153</v>
      </c>
      <c r="G99" s="46"/>
      <c r="H99" s="46" t="s">
        <v>48</v>
      </c>
      <c r="I99" s="46" t="s">
        <v>48</v>
      </c>
      <c r="J99" s="76" t="s">
        <v>148</v>
      </c>
      <c r="K99" s="48" t="s">
        <v>36</v>
      </c>
      <c r="L99" s="46"/>
      <c r="M99" s="46"/>
      <c r="N99" s="46"/>
      <c r="O99" s="76"/>
    </row>
    <row r="100" spans="1:15" ht="90" x14ac:dyDescent="0.25">
      <c r="A100" s="66"/>
      <c r="B100" s="59"/>
      <c r="C100" s="66"/>
      <c r="D100" s="50" t="s">
        <v>187</v>
      </c>
      <c r="E100" s="71" t="s">
        <v>186</v>
      </c>
      <c r="F100" s="48" t="s">
        <v>48</v>
      </c>
      <c r="G100" s="46" t="s">
        <v>35</v>
      </c>
      <c r="H100" s="46"/>
      <c r="I100" s="46" t="s">
        <v>48</v>
      </c>
      <c r="J100" s="76" t="s">
        <v>148</v>
      </c>
      <c r="K100" s="48" t="s">
        <v>188</v>
      </c>
      <c r="L100" s="46"/>
      <c r="M100" s="46"/>
      <c r="N100" s="46"/>
      <c r="O100" s="76"/>
    </row>
    <row r="101" spans="1:15" ht="105.75" thickBot="1" x14ac:dyDescent="0.3">
      <c r="A101" s="66"/>
      <c r="B101" s="59"/>
      <c r="C101" s="66"/>
      <c r="D101" s="50" t="s">
        <v>191</v>
      </c>
      <c r="E101" s="59"/>
      <c r="F101" s="48" t="s">
        <v>35</v>
      </c>
      <c r="G101" s="46"/>
      <c r="H101" s="46"/>
      <c r="I101" s="46" t="s">
        <v>189</v>
      </c>
      <c r="J101" s="76" t="s">
        <v>148</v>
      </c>
      <c r="K101" s="48" t="s">
        <v>190</v>
      </c>
      <c r="L101" s="46"/>
      <c r="M101" s="46"/>
      <c r="N101" s="46"/>
      <c r="O101" s="76"/>
    </row>
    <row r="102" spans="1:15" ht="16.5" thickBot="1" x14ac:dyDescent="0.3">
      <c r="A102" s="17" t="s">
        <v>5</v>
      </c>
      <c r="B102" s="18"/>
      <c r="C102" s="19" t="s">
        <v>6</v>
      </c>
      <c r="D102" s="19" t="s">
        <v>7</v>
      </c>
      <c r="E102" s="19" t="s">
        <v>8</v>
      </c>
      <c r="F102" s="40" t="s">
        <v>9</v>
      </c>
      <c r="G102" s="35"/>
      <c r="H102" s="35"/>
      <c r="I102" s="35"/>
      <c r="J102" s="36"/>
      <c r="K102" s="40" t="s">
        <v>10</v>
      </c>
      <c r="L102" s="35"/>
      <c r="M102" s="35"/>
      <c r="N102" s="35"/>
      <c r="O102" s="36"/>
    </row>
    <row r="103" spans="1:15" x14ac:dyDescent="0.25">
      <c r="A103" s="25" t="s">
        <v>11</v>
      </c>
      <c r="B103" s="65" t="s">
        <v>12</v>
      </c>
      <c r="C103" s="69"/>
      <c r="D103" s="26"/>
      <c r="E103" s="70"/>
      <c r="F103" s="75" t="s">
        <v>13</v>
      </c>
      <c r="G103" s="37" t="s">
        <v>14</v>
      </c>
      <c r="H103" s="37" t="s">
        <v>15</v>
      </c>
      <c r="I103" s="37" t="s">
        <v>16</v>
      </c>
      <c r="J103" s="38" t="s">
        <v>17</v>
      </c>
      <c r="K103" s="75" t="s">
        <v>18</v>
      </c>
      <c r="L103" s="37" t="s">
        <v>31</v>
      </c>
      <c r="M103" s="37" t="s">
        <v>19</v>
      </c>
      <c r="N103" s="37" t="s">
        <v>32</v>
      </c>
      <c r="O103" s="38" t="s">
        <v>19</v>
      </c>
    </row>
    <row r="104" spans="1:15" ht="45" x14ac:dyDescent="0.25">
      <c r="A104" s="66"/>
      <c r="B104" s="59"/>
      <c r="C104" s="66"/>
      <c r="D104" s="50" t="s">
        <v>192</v>
      </c>
      <c r="E104" s="59" t="s">
        <v>175</v>
      </c>
      <c r="F104" s="48" t="s">
        <v>35</v>
      </c>
      <c r="G104" s="46"/>
      <c r="H104" s="46"/>
      <c r="I104" s="46" t="s">
        <v>48</v>
      </c>
      <c r="J104" s="76" t="s">
        <v>148</v>
      </c>
      <c r="K104" s="48" t="s">
        <v>35</v>
      </c>
      <c r="L104" s="46"/>
      <c r="M104" s="46"/>
      <c r="N104" s="46"/>
      <c r="O104" s="76"/>
    </row>
    <row r="105" spans="1:15" ht="135" x14ac:dyDescent="0.25">
      <c r="A105" s="66"/>
      <c r="B105" s="59"/>
      <c r="C105" s="66"/>
      <c r="D105" s="50" t="s">
        <v>197</v>
      </c>
      <c r="E105" s="59" t="s">
        <v>175</v>
      </c>
      <c r="F105" s="48" t="s">
        <v>35</v>
      </c>
      <c r="G105" s="46"/>
      <c r="H105" s="46"/>
      <c r="I105" s="46" t="s">
        <v>198</v>
      </c>
      <c r="J105" s="76" t="s">
        <v>148</v>
      </c>
      <c r="K105" s="48" t="s">
        <v>36</v>
      </c>
      <c r="L105" s="46"/>
      <c r="M105" s="46"/>
      <c r="N105" s="46"/>
      <c r="O105" s="76"/>
    </row>
    <row r="106" spans="1:15" ht="105" x14ac:dyDescent="0.25">
      <c r="A106" s="66">
        <v>131.28</v>
      </c>
      <c r="B106" s="59">
        <v>141.79</v>
      </c>
      <c r="C106" s="66" t="s">
        <v>54</v>
      </c>
      <c r="D106" s="50" t="s">
        <v>194</v>
      </c>
      <c r="E106" s="59"/>
      <c r="F106" s="48" t="s">
        <v>195</v>
      </c>
      <c r="G106" s="46"/>
      <c r="H106" s="46"/>
      <c r="I106" s="46" t="s">
        <v>196</v>
      </c>
      <c r="J106" s="76"/>
      <c r="K106" s="48" t="s">
        <v>36</v>
      </c>
      <c r="L106" s="46"/>
      <c r="M106" s="46"/>
      <c r="N106" s="46"/>
      <c r="O106" s="76"/>
    </row>
    <row r="107" spans="1:15" ht="90" x14ac:dyDescent="0.25">
      <c r="A107" s="66"/>
      <c r="B107" s="59"/>
      <c r="C107" s="66"/>
      <c r="D107" s="50" t="s">
        <v>199</v>
      </c>
      <c r="E107" s="59"/>
      <c r="F107" s="48" t="s">
        <v>34</v>
      </c>
      <c r="G107" s="46"/>
      <c r="H107" s="46"/>
      <c r="I107" s="46" t="s">
        <v>34</v>
      </c>
      <c r="J107" s="76"/>
      <c r="K107" s="48" t="s">
        <v>35</v>
      </c>
      <c r="L107" s="46"/>
      <c r="M107" s="46"/>
      <c r="N107" s="46"/>
      <c r="O107" s="76"/>
    </row>
    <row r="108" spans="1:15" ht="90" x14ac:dyDescent="0.25">
      <c r="A108" s="66"/>
      <c r="B108" s="59"/>
      <c r="C108" s="66"/>
      <c r="D108" s="50" t="s">
        <v>200</v>
      </c>
      <c r="E108" s="59"/>
      <c r="F108" s="48" t="s">
        <v>34</v>
      </c>
      <c r="G108" s="46"/>
      <c r="H108" s="46"/>
      <c r="I108" s="46" t="s">
        <v>41</v>
      </c>
      <c r="J108" s="76"/>
      <c r="K108" s="48" t="s">
        <v>37</v>
      </c>
      <c r="L108" s="46"/>
      <c r="M108" s="46"/>
      <c r="N108" s="46"/>
      <c r="O108" s="76"/>
    </row>
    <row r="109" spans="1:15" ht="120" x14ac:dyDescent="0.25">
      <c r="A109" s="66"/>
      <c r="B109" s="59"/>
      <c r="C109" s="66"/>
      <c r="D109" s="50" t="s">
        <v>201</v>
      </c>
      <c r="E109" s="59"/>
      <c r="F109" s="48" t="s">
        <v>34</v>
      </c>
      <c r="G109" s="46"/>
      <c r="H109" s="46"/>
      <c r="I109" s="46" t="s">
        <v>41</v>
      </c>
      <c r="J109" s="76"/>
      <c r="K109" s="48" t="s">
        <v>44</v>
      </c>
      <c r="L109" s="46"/>
      <c r="M109" s="46"/>
      <c r="N109" s="46"/>
      <c r="O109" s="76"/>
    </row>
    <row r="110" spans="1:15" ht="75" x14ac:dyDescent="0.25">
      <c r="A110" s="66"/>
      <c r="B110" s="59"/>
      <c r="C110" s="66"/>
      <c r="D110" s="50" t="s">
        <v>206</v>
      </c>
      <c r="E110" s="59"/>
      <c r="F110" s="48"/>
      <c r="G110" s="46"/>
      <c r="H110" s="46"/>
      <c r="I110" s="46"/>
      <c r="J110" s="76"/>
      <c r="K110" s="48" t="s">
        <v>40</v>
      </c>
      <c r="L110" s="46"/>
      <c r="M110" s="46"/>
      <c r="N110" s="46"/>
      <c r="O110" s="76"/>
    </row>
    <row r="111" spans="1:15" ht="120" x14ac:dyDescent="0.25">
      <c r="A111" s="66"/>
      <c r="B111" s="59"/>
      <c r="C111" s="66"/>
      <c r="D111" s="50" t="s">
        <v>202</v>
      </c>
      <c r="E111" s="59" t="s">
        <v>203</v>
      </c>
      <c r="F111" s="48" t="s">
        <v>205</v>
      </c>
      <c r="G111" s="46"/>
      <c r="H111" s="46"/>
      <c r="I111" s="46" t="s">
        <v>204</v>
      </c>
      <c r="J111" s="76"/>
      <c r="K111" s="48" t="s">
        <v>40</v>
      </c>
      <c r="L111" s="46"/>
      <c r="M111" s="46"/>
      <c r="N111" s="46"/>
      <c r="O111" s="76"/>
    </row>
    <row r="112" spans="1:15" ht="60.75" thickBot="1" x14ac:dyDescent="0.3">
      <c r="A112" s="66"/>
      <c r="B112" s="59"/>
      <c r="C112" s="66"/>
      <c r="D112" s="50" t="s">
        <v>207</v>
      </c>
      <c r="E112" s="59"/>
      <c r="F112" s="48" t="s">
        <v>47</v>
      </c>
      <c r="G112" s="46"/>
      <c r="H112" s="46"/>
      <c r="I112" s="46" t="s">
        <v>48</v>
      </c>
      <c r="J112" s="76"/>
      <c r="K112" s="48" t="s">
        <v>37</v>
      </c>
      <c r="L112" s="46"/>
      <c r="M112" s="46"/>
      <c r="N112" s="46"/>
      <c r="O112" s="76"/>
    </row>
    <row r="113" spans="1:15" ht="16.5" thickBot="1" x14ac:dyDescent="0.3">
      <c r="A113" s="17" t="s">
        <v>5</v>
      </c>
      <c r="B113" s="18"/>
      <c r="C113" s="19" t="s">
        <v>6</v>
      </c>
      <c r="D113" s="19" t="s">
        <v>7</v>
      </c>
      <c r="E113" s="19" t="s">
        <v>8</v>
      </c>
      <c r="F113" s="40" t="s">
        <v>9</v>
      </c>
      <c r="G113" s="35"/>
      <c r="H113" s="35"/>
      <c r="I113" s="35"/>
      <c r="J113" s="36"/>
      <c r="K113" s="40" t="s">
        <v>10</v>
      </c>
      <c r="L113" s="35"/>
      <c r="M113" s="35"/>
      <c r="N113" s="35"/>
      <c r="O113" s="36"/>
    </row>
    <row r="114" spans="1:15" x14ac:dyDescent="0.25">
      <c r="A114" s="25" t="s">
        <v>11</v>
      </c>
      <c r="B114" s="65" t="s">
        <v>12</v>
      </c>
      <c r="C114" s="69"/>
      <c r="D114" s="26"/>
      <c r="E114" s="70"/>
      <c r="F114" s="75" t="s">
        <v>13</v>
      </c>
      <c r="G114" s="37" t="s">
        <v>14</v>
      </c>
      <c r="H114" s="37" t="s">
        <v>15</v>
      </c>
      <c r="I114" s="37" t="s">
        <v>16</v>
      </c>
      <c r="J114" s="38" t="s">
        <v>17</v>
      </c>
      <c r="K114" s="75" t="s">
        <v>18</v>
      </c>
      <c r="L114" s="37" t="s">
        <v>31</v>
      </c>
      <c r="M114" s="37" t="s">
        <v>19</v>
      </c>
      <c r="N114" s="37" t="s">
        <v>32</v>
      </c>
      <c r="O114" s="38" t="s">
        <v>19</v>
      </c>
    </row>
    <row r="115" spans="1:15" ht="75" x14ac:dyDescent="0.25">
      <c r="A115" s="66">
        <v>141.79</v>
      </c>
      <c r="B115" s="59"/>
      <c r="C115" s="66"/>
      <c r="D115" s="50" t="s">
        <v>208</v>
      </c>
      <c r="E115" s="59"/>
      <c r="F115" s="48"/>
      <c r="G115" s="46"/>
      <c r="H115" s="46"/>
      <c r="I115" s="46"/>
      <c r="J115" s="76"/>
      <c r="K115" s="48"/>
      <c r="L115" s="46"/>
      <c r="M115" s="46"/>
      <c r="N115" s="46"/>
      <c r="O115" s="76"/>
    </row>
    <row r="116" spans="1:15" ht="75" x14ac:dyDescent="0.25">
      <c r="A116" s="66"/>
      <c r="B116" s="59"/>
      <c r="C116" s="66"/>
      <c r="D116" s="50" t="s">
        <v>209</v>
      </c>
      <c r="E116" s="59"/>
      <c r="F116" s="48" t="s">
        <v>41</v>
      </c>
      <c r="G116" s="46"/>
      <c r="H116" s="46"/>
      <c r="I116" s="46" t="s">
        <v>41</v>
      </c>
      <c r="J116" s="76" t="s">
        <v>148</v>
      </c>
      <c r="K116" s="48" t="s">
        <v>35</v>
      </c>
      <c r="L116" s="46"/>
      <c r="M116" s="46"/>
      <c r="N116" s="46"/>
      <c r="O116" s="76"/>
    </row>
    <row r="117" spans="1:15" ht="75" x14ac:dyDescent="0.25">
      <c r="A117" s="66">
        <v>144.76</v>
      </c>
      <c r="B117" s="59">
        <v>151.71</v>
      </c>
      <c r="C117" s="66" t="s">
        <v>210</v>
      </c>
      <c r="D117" s="50" t="s">
        <v>211</v>
      </c>
      <c r="E117" s="59" t="s">
        <v>212</v>
      </c>
      <c r="F117" s="48" t="s">
        <v>34</v>
      </c>
      <c r="G117" s="46"/>
      <c r="H117" s="46"/>
      <c r="I117" s="46" t="s">
        <v>48</v>
      </c>
      <c r="J117" s="76" t="s">
        <v>148</v>
      </c>
      <c r="K117" s="48" t="s">
        <v>35</v>
      </c>
      <c r="L117" s="46"/>
      <c r="M117" s="46"/>
      <c r="N117" s="46"/>
      <c r="O117" s="76"/>
    </row>
    <row r="118" spans="1:15" ht="90" x14ac:dyDescent="0.25">
      <c r="A118" s="66"/>
      <c r="B118" s="59"/>
      <c r="C118" s="66"/>
      <c r="D118" s="50" t="s">
        <v>213</v>
      </c>
      <c r="E118" s="59" t="s">
        <v>214</v>
      </c>
      <c r="F118" s="48" t="s">
        <v>34</v>
      </c>
      <c r="G118" s="46"/>
      <c r="H118" s="46"/>
      <c r="I118" s="46" t="s">
        <v>48</v>
      </c>
      <c r="J118" s="76" t="s">
        <v>148</v>
      </c>
      <c r="K118" s="48"/>
      <c r="L118" s="46"/>
      <c r="M118" s="46"/>
      <c r="N118" s="46"/>
      <c r="O118" s="76"/>
    </row>
    <row r="119" spans="1:15" ht="60" x14ac:dyDescent="0.25">
      <c r="A119" s="66"/>
      <c r="B119" s="59"/>
      <c r="C119" s="66"/>
      <c r="D119" s="50" t="s">
        <v>215</v>
      </c>
      <c r="E119" s="59"/>
      <c r="F119" s="48" t="s">
        <v>34</v>
      </c>
      <c r="G119" s="46"/>
      <c r="H119" s="46"/>
      <c r="I119" s="46" t="s">
        <v>216</v>
      </c>
      <c r="J119" s="76" t="s">
        <v>148</v>
      </c>
      <c r="K119" s="48" t="s">
        <v>43</v>
      </c>
      <c r="L119" s="46"/>
      <c r="M119" s="46"/>
      <c r="N119" s="46"/>
      <c r="O119" s="76"/>
    </row>
    <row r="120" spans="1:15" ht="120" x14ac:dyDescent="0.25">
      <c r="A120" s="66"/>
      <c r="B120" s="59"/>
      <c r="C120" s="66"/>
      <c r="D120" s="50" t="s">
        <v>217</v>
      </c>
      <c r="E120" s="59" t="s">
        <v>218</v>
      </c>
      <c r="F120" s="48" t="s">
        <v>34</v>
      </c>
      <c r="G120" s="46"/>
      <c r="H120" s="46"/>
      <c r="I120" s="46" t="s">
        <v>216</v>
      </c>
      <c r="J120" s="76"/>
      <c r="K120" s="48"/>
      <c r="L120" s="46"/>
      <c r="M120" s="46"/>
      <c r="N120" s="46"/>
      <c r="O120" s="76"/>
    </row>
    <row r="121" spans="1:15" ht="90" x14ac:dyDescent="0.25">
      <c r="A121" s="66">
        <v>151.71</v>
      </c>
      <c r="B121" s="59">
        <v>160.19</v>
      </c>
      <c r="C121" s="66" t="s">
        <v>219</v>
      </c>
      <c r="D121" s="50" t="s">
        <v>220</v>
      </c>
      <c r="E121" s="59"/>
      <c r="F121" s="48" t="s">
        <v>47</v>
      </c>
      <c r="G121" s="46"/>
      <c r="H121" s="46"/>
      <c r="I121" s="46" t="s">
        <v>48</v>
      </c>
      <c r="J121" s="76"/>
      <c r="K121" s="48" t="s">
        <v>40</v>
      </c>
      <c r="L121" s="46"/>
      <c r="M121" s="46"/>
      <c r="N121" s="46"/>
      <c r="O121" s="76"/>
    </row>
    <row r="122" spans="1:15" ht="75" x14ac:dyDescent="0.25">
      <c r="A122" s="66"/>
      <c r="B122" s="59"/>
      <c r="C122" s="66"/>
      <c r="D122" s="50" t="s">
        <v>221</v>
      </c>
      <c r="E122" s="59"/>
      <c r="F122" s="48"/>
      <c r="G122" s="46"/>
      <c r="H122" s="46"/>
      <c r="I122" s="46"/>
      <c r="J122" s="76"/>
      <c r="K122" s="48"/>
      <c r="L122" s="46"/>
      <c r="M122" s="46"/>
      <c r="N122" s="46"/>
      <c r="O122" s="76"/>
    </row>
    <row r="123" spans="1:15" ht="105" x14ac:dyDescent="0.25">
      <c r="A123" s="66"/>
      <c r="B123" s="59"/>
      <c r="C123" s="66"/>
      <c r="D123" s="50" t="s">
        <v>222</v>
      </c>
      <c r="E123" s="59"/>
      <c r="F123" s="48" t="s">
        <v>47</v>
      </c>
      <c r="G123" s="46"/>
      <c r="H123" s="46"/>
      <c r="I123" s="46" t="s">
        <v>41</v>
      </c>
      <c r="J123" s="76"/>
      <c r="K123" s="48" t="s">
        <v>40</v>
      </c>
      <c r="L123" s="46"/>
      <c r="M123" s="46"/>
      <c r="N123" s="46"/>
      <c r="O123" s="76"/>
    </row>
    <row r="124" spans="1:15" ht="90.75" thickBot="1" x14ac:dyDescent="0.3">
      <c r="A124" s="66"/>
      <c r="B124" s="59"/>
      <c r="C124" s="66"/>
      <c r="D124" s="50" t="s">
        <v>223</v>
      </c>
      <c r="E124" s="59"/>
      <c r="F124" s="48" t="s">
        <v>47</v>
      </c>
      <c r="G124" s="46"/>
      <c r="H124" s="46"/>
      <c r="I124" s="46" t="s">
        <v>41</v>
      </c>
      <c r="J124" s="76"/>
      <c r="K124" s="48" t="s">
        <v>40</v>
      </c>
      <c r="L124" s="46"/>
      <c r="M124" s="46"/>
      <c r="N124" s="46"/>
      <c r="O124" s="76"/>
    </row>
    <row r="125" spans="1:15" ht="16.5" thickBot="1" x14ac:dyDescent="0.3">
      <c r="A125" s="17" t="s">
        <v>5</v>
      </c>
      <c r="B125" s="18"/>
      <c r="C125" s="19" t="s">
        <v>6</v>
      </c>
      <c r="D125" s="19" t="s">
        <v>7</v>
      </c>
      <c r="E125" s="19" t="s">
        <v>8</v>
      </c>
      <c r="F125" s="40" t="s">
        <v>9</v>
      </c>
      <c r="G125" s="35"/>
      <c r="H125" s="35"/>
      <c r="I125" s="35"/>
      <c r="J125" s="36"/>
      <c r="K125" s="40" t="s">
        <v>10</v>
      </c>
      <c r="L125" s="35"/>
      <c r="M125" s="35"/>
      <c r="N125" s="35"/>
      <c r="O125" s="36"/>
    </row>
    <row r="126" spans="1:15" x14ac:dyDescent="0.25">
      <c r="A126" s="25" t="s">
        <v>11</v>
      </c>
      <c r="B126" s="65" t="s">
        <v>12</v>
      </c>
      <c r="C126" s="69"/>
      <c r="D126" s="26"/>
      <c r="E126" s="70"/>
      <c r="F126" s="75" t="s">
        <v>13</v>
      </c>
      <c r="G126" s="37" t="s">
        <v>14</v>
      </c>
      <c r="H126" s="37" t="s">
        <v>15</v>
      </c>
      <c r="I126" s="37" t="s">
        <v>16</v>
      </c>
      <c r="J126" s="38" t="s">
        <v>17</v>
      </c>
      <c r="K126" s="75" t="s">
        <v>18</v>
      </c>
      <c r="L126" s="37" t="s">
        <v>31</v>
      </c>
      <c r="M126" s="37" t="s">
        <v>19</v>
      </c>
      <c r="N126" s="37" t="s">
        <v>32</v>
      </c>
      <c r="O126" s="38" t="s">
        <v>19</v>
      </c>
    </row>
    <row r="127" spans="1:15" ht="75" x14ac:dyDescent="0.25">
      <c r="A127" s="66"/>
      <c r="B127" s="59"/>
      <c r="C127" s="66"/>
      <c r="D127" s="50" t="s">
        <v>224</v>
      </c>
      <c r="E127" s="59"/>
      <c r="F127" s="48" t="s">
        <v>47</v>
      </c>
      <c r="G127" s="46"/>
      <c r="H127" s="46"/>
      <c r="I127" s="46" t="s">
        <v>48</v>
      </c>
      <c r="J127" s="76"/>
      <c r="K127" s="48" t="s">
        <v>37</v>
      </c>
      <c r="L127" s="46"/>
      <c r="M127" s="46"/>
      <c r="N127" s="46"/>
      <c r="O127" s="76"/>
    </row>
    <row r="128" spans="1:15" ht="90" x14ac:dyDescent="0.25">
      <c r="A128" s="66">
        <v>160.19</v>
      </c>
      <c r="B128" s="59">
        <v>164.35</v>
      </c>
      <c r="C128" s="66" t="s">
        <v>225</v>
      </c>
      <c r="D128" s="50" t="s">
        <v>226</v>
      </c>
      <c r="E128" s="59"/>
      <c r="F128" s="48" t="s">
        <v>41</v>
      </c>
      <c r="G128" s="46"/>
      <c r="H128" s="46"/>
      <c r="I128" s="46" t="s">
        <v>48</v>
      </c>
      <c r="J128" s="76"/>
      <c r="K128" s="48" t="s">
        <v>227</v>
      </c>
      <c r="L128" s="46"/>
      <c r="M128" s="46"/>
      <c r="N128" s="46"/>
      <c r="O128" s="76"/>
    </row>
    <row r="129" spans="1:15" ht="105" x14ac:dyDescent="0.25">
      <c r="A129" s="66"/>
      <c r="B129" s="59"/>
      <c r="C129" s="66"/>
      <c r="D129" s="50" t="s">
        <v>229</v>
      </c>
      <c r="E129" s="59" t="s">
        <v>228</v>
      </c>
      <c r="F129" s="48" t="s">
        <v>48</v>
      </c>
      <c r="G129" s="46"/>
      <c r="H129" s="46"/>
      <c r="I129" s="46" t="s">
        <v>48</v>
      </c>
      <c r="J129" s="76"/>
      <c r="K129" s="48" t="s">
        <v>40</v>
      </c>
      <c r="L129" s="46"/>
      <c r="M129" s="46"/>
      <c r="N129" s="46"/>
      <c r="O129" s="76"/>
    </row>
    <row r="130" spans="1:15" ht="90" x14ac:dyDescent="0.25">
      <c r="A130" s="66">
        <v>164.35</v>
      </c>
      <c r="B130" s="59">
        <v>166.45</v>
      </c>
      <c r="C130" s="66" t="s">
        <v>230</v>
      </c>
      <c r="D130" s="50" t="s">
        <v>231</v>
      </c>
      <c r="E130" s="59"/>
      <c r="F130" s="48" t="s">
        <v>35</v>
      </c>
      <c r="G130" s="46"/>
      <c r="H130" s="46"/>
      <c r="I130" s="46" t="s">
        <v>48</v>
      </c>
      <c r="J130" s="76" t="s">
        <v>148</v>
      </c>
      <c r="K130" s="48" t="s">
        <v>140</v>
      </c>
      <c r="L130" s="46"/>
      <c r="M130" s="46"/>
      <c r="N130" s="46"/>
      <c r="O130" s="76"/>
    </row>
    <row r="131" spans="1:15" ht="75" x14ac:dyDescent="0.25">
      <c r="A131" s="66">
        <v>166.45</v>
      </c>
      <c r="B131" s="59">
        <v>176</v>
      </c>
      <c r="C131" s="66"/>
      <c r="D131" s="50" t="s">
        <v>232</v>
      </c>
      <c r="E131" s="59"/>
      <c r="F131" s="48" t="s">
        <v>47</v>
      </c>
      <c r="G131" s="46"/>
      <c r="H131" s="46"/>
      <c r="I131" s="46" t="s">
        <v>48</v>
      </c>
      <c r="J131" s="76"/>
      <c r="K131" s="48" t="s">
        <v>37</v>
      </c>
      <c r="L131" s="46"/>
      <c r="M131" s="46"/>
      <c r="N131" s="46"/>
      <c r="O131" s="76"/>
    </row>
    <row r="132" spans="1:15" ht="75" x14ac:dyDescent="0.25">
      <c r="A132" s="66"/>
      <c r="B132" s="59"/>
      <c r="C132" s="66"/>
      <c r="D132" s="50" t="s">
        <v>233</v>
      </c>
      <c r="E132" s="59"/>
      <c r="F132" s="48" t="s">
        <v>47</v>
      </c>
      <c r="G132" s="46"/>
      <c r="H132" s="46"/>
      <c r="I132" s="46" t="s">
        <v>48</v>
      </c>
      <c r="J132" s="76"/>
      <c r="K132" s="48" t="s">
        <v>37</v>
      </c>
      <c r="L132" s="46"/>
      <c r="M132" s="46"/>
      <c r="N132" s="46"/>
      <c r="O132" s="76"/>
    </row>
    <row r="133" spans="1:15" ht="75" x14ac:dyDescent="0.25">
      <c r="A133" s="66"/>
      <c r="B133" s="59"/>
      <c r="C133" s="66"/>
      <c r="D133" s="50" t="s">
        <v>234</v>
      </c>
      <c r="E133" s="59"/>
      <c r="F133" s="48" t="s">
        <v>37</v>
      </c>
      <c r="G133" s="46"/>
      <c r="H133" s="46"/>
      <c r="I133" s="46" t="s">
        <v>48</v>
      </c>
      <c r="J133" s="76"/>
      <c r="K133" s="48" t="s">
        <v>36</v>
      </c>
      <c r="L133" s="46"/>
      <c r="M133" s="46"/>
      <c r="N133" s="46"/>
      <c r="O133" s="76"/>
    </row>
    <row r="134" spans="1:15" ht="90" x14ac:dyDescent="0.25">
      <c r="A134" s="66"/>
      <c r="B134" s="59"/>
      <c r="C134" s="66"/>
      <c r="D134" s="50" t="s">
        <v>235</v>
      </c>
      <c r="E134" s="59"/>
      <c r="F134" s="48" t="s">
        <v>37</v>
      </c>
      <c r="G134" s="46"/>
      <c r="H134" s="46"/>
      <c r="I134" s="46" t="s">
        <v>48</v>
      </c>
      <c r="J134" s="76"/>
      <c r="K134" s="48" t="s">
        <v>36</v>
      </c>
      <c r="L134" s="46"/>
      <c r="M134" s="46"/>
      <c r="N134" s="46"/>
      <c r="O134" s="76"/>
    </row>
    <row r="135" spans="1:15" ht="75" x14ac:dyDescent="0.25">
      <c r="A135" s="66"/>
      <c r="B135" s="59"/>
      <c r="C135" s="66"/>
      <c r="D135" s="50" t="s">
        <v>236</v>
      </c>
      <c r="E135" s="59"/>
      <c r="F135" s="48" t="s">
        <v>37</v>
      </c>
      <c r="G135" s="46"/>
      <c r="H135" s="46"/>
      <c r="I135" s="46" t="s">
        <v>48</v>
      </c>
      <c r="J135" s="76"/>
      <c r="K135" s="48" t="s">
        <v>43</v>
      </c>
      <c r="L135" s="46"/>
      <c r="M135" s="46"/>
      <c r="N135" s="46"/>
      <c r="O135" s="76"/>
    </row>
    <row r="136" spans="1:15" ht="120.75" thickBot="1" x14ac:dyDescent="0.3">
      <c r="A136" s="66">
        <v>176</v>
      </c>
      <c r="B136" s="59">
        <v>177.65</v>
      </c>
      <c r="C136" s="66" t="s">
        <v>239</v>
      </c>
      <c r="D136" s="50" t="s">
        <v>240</v>
      </c>
      <c r="E136" s="59" t="s">
        <v>238</v>
      </c>
      <c r="F136" s="48" t="s">
        <v>41</v>
      </c>
      <c r="G136" s="46"/>
      <c r="H136" s="46"/>
      <c r="I136" s="46" t="s">
        <v>237</v>
      </c>
      <c r="J136" s="76"/>
      <c r="K136" s="48"/>
      <c r="L136" s="46"/>
      <c r="M136" s="46"/>
      <c r="N136" s="46"/>
      <c r="O136" s="76"/>
    </row>
    <row r="137" spans="1:15" ht="16.5" thickBot="1" x14ac:dyDescent="0.3">
      <c r="A137" s="17" t="s">
        <v>5</v>
      </c>
      <c r="B137" s="18"/>
      <c r="C137" s="19" t="s">
        <v>6</v>
      </c>
      <c r="D137" s="19" t="s">
        <v>7</v>
      </c>
      <c r="E137" s="19" t="s">
        <v>8</v>
      </c>
      <c r="F137" s="40" t="s">
        <v>9</v>
      </c>
      <c r="G137" s="35"/>
      <c r="H137" s="35"/>
      <c r="I137" s="35"/>
      <c r="J137" s="36"/>
      <c r="K137" s="40" t="s">
        <v>10</v>
      </c>
      <c r="L137" s="35"/>
      <c r="M137" s="35"/>
      <c r="N137" s="35"/>
      <c r="O137" s="36"/>
    </row>
    <row r="138" spans="1:15" x14ac:dyDescent="0.25">
      <c r="A138" s="25" t="s">
        <v>11</v>
      </c>
      <c r="B138" s="65" t="s">
        <v>12</v>
      </c>
      <c r="C138" s="69"/>
      <c r="D138" s="26"/>
      <c r="E138" s="70"/>
      <c r="F138" s="75" t="s">
        <v>13</v>
      </c>
      <c r="G138" s="37" t="s">
        <v>14</v>
      </c>
      <c r="H138" s="37" t="s">
        <v>15</v>
      </c>
      <c r="I138" s="37" t="s">
        <v>16</v>
      </c>
      <c r="J138" s="38" t="s">
        <v>17</v>
      </c>
      <c r="K138" s="75" t="s">
        <v>18</v>
      </c>
      <c r="L138" s="37" t="s">
        <v>31</v>
      </c>
      <c r="M138" s="37" t="s">
        <v>19</v>
      </c>
      <c r="N138" s="37" t="s">
        <v>32</v>
      </c>
      <c r="O138" s="38" t="s">
        <v>19</v>
      </c>
    </row>
    <row r="139" spans="1:15" ht="90" x14ac:dyDescent="0.25">
      <c r="A139" s="66">
        <v>177.65</v>
      </c>
      <c r="B139" s="59">
        <v>185.1</v>
      </c>
      <c r="C139" s="66" t="s">
        <v>248</v>
      </c>
      <c r="D139" s="50" t="s">
        <v>241</v>
      </c>
      <c r="E139" s="59" t="s">
        <v>242</v>
      </c>
      <c r="F139" s="48"/>
      <c r="G139" s="46"/>
      <c r="H139" s="46"/>
      <c r="I139" s="46" t="s">
        <v>48</v>
      </c>
      <c r="J139" s="76"/>
      <c r="K139" s="48"/>
      <c r="L139" s="46"/>
      <c r="M139" s="46"/>
      <c r="N139" s="46"/>
      <c r="O139" s="76"/>
    </row>
    <row r="140" spans="1:15" ht="90" x14ac:dyDescent="0.25">
      <c r="A140" s="66"/>
      <c r="B140" s="59"/>
      <c r="C140" s="66"/>
      <c r="D140" s="50" t="s">
        <v>243</v>
      </c>
      <c r="E140" s="59" t="s">
        <v>244</v>
      </c>
      <c r="F140" s="48" t="s">
        <v>41</v>
      </c>
      <c r="G140" s="46"/>
      <c r="H140" s="46"/>
      <c r="I140" s="46" t="s">
        <v>48</v>
      </c>
      <c r="J140" s="76"/>
      <c r="K140" s="48"/>
      <c r="L140" s="46"/>
      <c r="M140" s="46"/>
      <c r="N140" s="46"/>
      <c r="O140" s="76"/>
    </row>
    <row r="141" spans="1:15" ht="90" x14ac:dyDescent="0.25">
      <c r="A141" s="66"/>
      <c r="B141" s="59"/>
      <c r="C141" s="66"/>
      <c r="D141" s="50" t="s">
        <v>245</v>
      </c>
      <c r="E141" s="59" t="s">
        <v>228</v>
      </c>
      <c r="F141" s="48" t="s">
        <v>35</v>
      </c>
      <c r="G141" s="46"/>
      <c r="H141" s="46"/>
      <c r="I141" s="46" t="s">
        <v>48</v>
      </c>
      <c r="J141" s="76"/>
      <c r="K141" s="48" t="s">
        <v>166</v>
      </c>
      <c r="L141" s="46"/>
      <c r="M141" s="46"/>
      <c r="N141" s="46"/>
      <c r="O141" s="76"/>
    </row>
    <row r="142" spans="1:15" ht="120" x14ac:dyDescent="0.25">
      <c r="A142" s="66"/>
      <c r="B142" s="59"/>
      <c r="C142" s="66"/>
      <c r="D142" s="50" t="s">
        <v>246</v>
      </c>
      <c r="E142" s="59" t="s">
        <v>247</v>
      </c>
      <c r="F142" s="48" t="s">
        <v>35</v>
      </c>
      <c r="G142" s="46"/>
      <c r="H142" s="46"/>
      <c r="I142" s="46" t="s">
        <v>48</v>
      </c>
      <c r="J142" s="76"/>
      <c r="K142" s="48" t="s">
        <v>37</v>
      </c>
      <c r="L142" s="46"/>
      <c r="M142" s="46"/>
      <c r="N142" s="46"/>
      <c r="O142" s="76"/>
    </row>
    <row r="143" spans="1:15" ht="75" x14ac:dyDescent="0.25">
      <c r="A143" s="66">
        <v>185.1</v>
      </c>
      <c r="B143" s="59">
        <v>189</v>
      </c>
      <c r="C143" s="66" t="s">
        <v>249</v>
      </c>
      <c r="D143" s="50" t="s">
        <v>250</v>
      </c>
      <c r="E143" s="59" t="s">
        <v>175</v>
      </c>
      <c r="F143" s="48" t="s">
        <v>41</v>
      </c>
      <c r="G143" s="46"/>
      <c r="H143" s="46"/>
      <c r="I143" s="46" t="s">
        <v>48</v>
      </c>
      <c r="J143" s="76"/>
      <c r="K143" s="48" t="s">
        <v>37</v>
      </c>
      <c r="L143" s="46"/>
      <c r="M143" s="46"/>
      <c r="N143" s="46"/>
      <c r="O143" s="76"/>
    </row>
    <row r="144" spans="1:15" ht="120" x14ac:dyDescent="0.25">
      <c r="A144" s="66"/>
      <c r="B144" s="59"/>
      <c r="C144" s="66"/>
      <c r="D144" s="50" t="s">
        <v>251</v>
      </c>
      <c r="E144" s="59"/>
      <c r="F144" s="48"/>
      <c r="G144" s="46"/>
      <c r="H144" s="46"/>
      <c r="I144" s="46"/>
      <c r="J144" s="76"/>
      <c r="K144" s="48"/>
      <c r="L144" s="46"/>
      <c r="M144" s="46"/>
      <c r="N144" s="46"/>
      <c r="O144" s="76"/>
    </row>
    <row r="145" spans="1:15" ht="135.75" thickBot="1" x14ac:dyDescent="0.3">
      <c r="A145" s="67">
        <v>189</v>
      </c>
      <c r="B145" s="68">
        <v>192</v>
      </c>
      <c r="C145" s="67" t="s">
        <v>252</v>
      </c>
      <c r="D145" s="74" t="s">
        <v>254</v>
      </c>
      <c r="E145" s="68"/>
      <c r="F145" s="49" t="s">
        <v>48</v>
      </c>
      <c r="G145" s="78"/>
      <c r="H145" s="78"/>
      <c r="I145" s="78" t="s">
        <v>48</v>
      </c>
      <c r="J145" s="79"/>
      <c r="K145" s="49"/>
      <c r="L145" s="78"/>
      <c r="M145" s="78"/>
      <c r="N145" s="78"/>
      <c r="O145" s="79"/>
    </row>
    <row r="146" spans="1:15" x14ac:dyDescent="0.25">
      <c r="B146" t="s">
        <v>253</v>
      </c>
    </row>
  </sheetData>
  <pageMargins left="0.70866141732283472" right="0.70866141732283472" top="0.74803149606299213" bottom="0.74803149606299213" header="0.31496062992125984" footer="0.31496062992125984"/>
  <pageSetup scale="51" fitToHeight="0" orientation="landscape" r:id="rId1"/>
  <rowBreaks count="9" manualBreakCount="9">
    <brk id="25" max="16383" man="1"/>
    <brk id="35" max="16383" man="1"/>
    <brk id="45" max="16383" man="1"/>
    <brk id="55" max="16383" man="1"/>
    <brk id="77" max="16383" man="1"/>
    <brk id="101" max="16383" man="1"/>
    <brk id="112" max="16383" man="1"/>
    <brk id="124" max="16383" man="1"/>
    <brk id="13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7"/>
  <sheetViews>
    <sheetView workbookViewId="0">
      <selection activeCell="J33" sqref="J33"/>
    </sheetView>
  </sheetViews>
  <sheetFormatPr defaultRowHeight="15" x14ac:dyDescent="0.25"/>
  <cols>
    <col min="1" max="1" width="14.5703125" customWidth="1"/>
    <col min="2" max="2" width="16" customWidth="1"/>
    <col min="3" max="3" width="15" customWidth="1"/>
    <col min="4" max="4" width="16.140625" customWidth="1"/>
    <col min="5" max="5" width="13.85546875" customWidth="1"/>
    <col min="6" max="6" width="12.42578125" bestFit="1" customWidth="1"/>
    <col min="7" max="7" width="16" customWidth="1"/>
  </cols>
  <sheetData>
    <row r="1" spans="1:7" ht="14.45" x14ac:dyDescent="0.3">
      <c r="A1" s="20" t="s">
        <v>0</v>
      </c>
    </row>
    <row r="3" spans="1:7" ht="15.6" x14ac:dyDescent="0.3">
      <c r="A3" s="3" t="s">
        <v>20</v>
      </c>
      <c r="B3" s="3"/>
      <c r="C3" s="3"/>
      <c r="D3" s="3"/>
      <c r="E3" s="3"/>
      <c r="F3" s="3"/>
      <c r="G3" s="3"/>
    </row>
    <row r="4" spans="1:7" thickBot="1" x14ac:dyDescent="0.35"/>
    <row r="5" spans="1:7" ht="14.45" x14ac:dyDescent="0.3">
      <c r="A5" s="21" t="s">
        <v>21</v>
      </c>
      <c r="B5" s="22" t="s">
        <v>22</v>
      </c>
      <c r="C5" s="22" t="s">
        <v>23</v>
      </c>
      <c r="D5" s="22" t="s">
        <v>24</v>
      </c>
      <c r="E5" s="22" t="s">
        <v>25</v>
      </c>
      <c r="F5" s="22" t="s">
        <v>26</v>
      </c>
      <c r="G5" s="23" t="s">
        <v>27</v>
      </c>
    </row>
    <row r="6" spans="1:7" ht="14.45" x14ac:dyDescent="0.3">
      <c r="A6" s="24" t="s">
        <v>367</v>
      </c>
      <c r="B6" s="24" t="s">
        <v>368</v>
      </c>
      <c r="C6" s="24" t="s">
        <v>255</v>
      </c>
      <c r="D6" s="24">
        <v>0</v>
      </c>
      <c r="E6" s="24">
        <v>3</v>
      </c>
      <c r="F6" s="24">
        <f>E6-D6</f>
        <v>3</v>
      </c>
      <c r="G6" s="24"/>
    </row>
    <row r="7" spans="1:7" ht="14.45" x14ac:dyDescent="0.3">
      <c r="A7" s="24" t="s">
        <v>367</v>
      </c>
      <c r="B7" s="24" t="s">
        <v>368</v>
      </c>
      <c r="C7" s="24" t="s">
        <v>256</v>
      </c>
      <c r="D7" s="24">
        <v>3</v>
      </c>
      <c r="E7" s="24">
        <v>6</v>
      </c>
      <c r="F7" s="24">
        <f>E7-D7</f>
        <v>3</v>
      </c>
      <c r="G7" s="24"/>
    </row>
    <row r="8" spans="1:7" ht="14.45" x14ac:dyDescent="0.3">
      <c r="A8" s="24" t="s">
        <v>367</v>
      </c>
      <c r="B8" s="24" t="s">
        <v>368</v>
      </c>
      <c r="C8" s="24" t="s">
        <v>257</v>
      </c>
      <c r="D8" s="24">
        <v>6</v>
      </c>
      <c r="E8" s="24">
        <v>9</v>
      </c>
      <c r="F8" s="24">
        <f t="shared" ref="F8:F13" si="0">E8-D8</f>
        <v>3</v>
      </c>
      <c r="G8" s="24"/>
    </row>
    <row r="9" spans="1:7" ht="14.45" x14ac:dyDescent="0.3">
      <c r="A9" s="24" t="s">
        <v>367</v>
      </c>
      <c r="B9" s="24" t="s">
        <v>368</v>
      </c>
      <c r="C9" s="24" t="s">
        <v>258</v>
      </c>
      <c r="D9" s="24">
        <v>9</v>
      </c>
      <c r="E9" s="24">
        <v>12</v>
      </c>
      <c r="F9" s="24">
        <f t="shared" si="0"/>
        <v>3</v>
      </c>
      <c r="G9" s="24"/>
    </row>
    <row r="10" spans="1:7" ht="14.45" x14ac:dyDescent="0.3">
      <c r="A10" s="24" t="s">
        <v>367</v>
      </c>
      <c r="B10" s="24" t="s">
        <v>368</v>
      </c>
      <c r="C10" s="24" t="s">
        <v>259</v>
      </c>
      <c r="D10" s="24">
        <v>12</v>
      </c>
      <c r="E10" s="24">
        <v>13.7</v>
      </c>
      <c r="F10" s="24">
        <f t="shared" si="0"/>
        <v>1.6999999999999993</v>
      </c>
      <c r="G10" s="24"/>
    </row>
    <row r="11" spans="1:7" ht="14.45" x14ac:dyDescent="0.3">
      <c r="A11" s="24" t="s">
        <v>367</v>
      </c>
      <c r="B11" s="24" t="s">
        <v>368</v>
      </c>
      <c r="C11" s="24" t="s">
        <v>260</v>
      </c>
      <c r="D11" s="24">
        <v>13.7</v>
      </c>
      <c r="E11" s="24">
        <v>15.64</v>
      </c>
      <c r="F11" s="24">
        <f t="shared" si="0"/>
        <v>1.9400000000000013</v>
      </c>
      <c r="G11" s="24"/>
    </row>
    <row r="12" spans="1:7" ht="14.45" x14ac:dyDescent="0.3">
      <c r="A12" s="24" t="s">
        <v>367</v>
      </c>
      <c r="B12" s="24" t="s">
        <v>368</v>
      </c>
      <c r="C12" s="24" t="s">
        <v>261</v>
      </c>
      <c r="D12" s="24">
        <v>15.64</v>
      </c>
      <c r="E12" s="24">
        <v>16.510000000000002</v>
      </c>
      <c r="F12" s="24">
        <f t="shared" si="0"/>
        <v>0.87000000000000099</v>
      </c>
      <c r="G12" s="24"/>
    </row>
    <row r="13" spans="1:7" ht="14.45" x14ac:dyDescent="0.3">
      <c r="A13" s="24" t="s">
        <v>367</v>
      </c>
      <c r="B13" s="24" t="s">
        <v>368</v>
      </c>
      <c r="C13" s="24" t="s">
        <v>262</v>
      </c>
      <c r="D13" s="24">
        <v>16.510000000000002</v>
      </c>
      <c r="E13" s="24">
        <v>21</v>
      </c>
      <c r="F13" s="24">
        <f t="shared" si="0"/>
        <v>4.4899999999999984</v>
      </c>
      <c r="G13" s="24"/>
    </row>
    <row r="14" spans="1:7" ht="14.45" x14ac:dyDescent="0.3">
      <c r="A14" s="54" t="s">
        <v>367</v>
      </c>
      <c r="B14" s="54" t="s">
        <v>368</v>
      </c>
      <c r="C14" s="54" t="s">
        <v>263</v>
      </c>
      <c r="D14" s="54">
        <v>16.510000000000002</v>
      </c>
      <c r="E14" s="54">
        <v>21</v>
      </c>
      <c r="F14" s="54">
        <v>4.49</v>
      </c>
      <c r="G14" s="54" t="s">
        <v>369</v>
      </c>
    </row>
    <row r="15" spans="1:7" ht="14.45" x14ac:dyDescent="0.3">
      <c r="A15" s="55" t="s">
        <v>367</v>
      </c>
      <c r="B15" s="55" t="s">
        <v>368</v>
      </c>
      <c r="C15" s="55" t="s">
        <v>264</v>
      </c>
      <c r="D15" s="55"/>
      <c r="E15" s="55"/>
      <c r="F15" s="55"/>
      <c r="G15" s="55" t="s">
        <v>370</v>
      </c>
    </row>
    <row r="16" spans="1:7" ht="14.45" x14ac:dyDescent="0.3">
      <c r="A16" s="56" t="s">
        <v>367</v>
      </c>
      <c r="B16" s="56" t="s">
        <v>368</v>
      </c>
      <c r="C16" s="56" t="s">
        <v>265</v>
      </c>
      <c r="D16" s="56"/>
      <c r="E16" s="56"/>
      <c r="F16" s="56"/>
      <c r="G16" s="56" t="s">
        <v>371</v>
      </c>
    </row>
    <row r="17" spans="1:7" ht="14.45" x14ac:dyDescent="0.3">
      <c r="A17" s="24" t="s">
        <v>367</v>
      </c>
      <c r="B17" s="24" t="s">
        <v>368</v>
      </c>
      <c r="C17" s="24" t="s">
        <v>266</v>
      </c>
      <c r="D17" s="47">
        <v>21</v>
      </c>
      <c r="E17" s="24">
        <v>24</v>
      </c>
      <c r="F17" s="24">
        <f>E17-D17</f>
        <v>3</v>
      </c>
      <c r="G17" s="24"/>
    </row>
    <row r="18" spans="1:7" ht="14.45" x14ac:dyDescent="0.3">
      <c r="A18" s="24" t="s">
        <v>367</v>
      </c>
      <c r="B18" s="24" t="s">
        <v>368</v>
      </c>
      <c r="C18" s="24" t="s">
        <v>267</v>
      </c>
      <c r="D18" s="24">
        <v>24</v>
      </c>
      <c r="E18" s="24">
        <v>25.71</v>
      </c>
      <c r="F18" s="24">
        <f t="shared" ref="F18:F52" si="1">E18-D18</f>
        <v>1.7100000000000009</v>
      </c>
      <c r="G18" s="24"/>
    </row>
    <row r="19" spans="1:7" ht="14.45" x14ac:dyDescent="0.3">
      <c r="A19" s="24" t="s">
        <v>367</v>
      </c>
      <c r="B19" s="24" t="s">
        <v>368</v>
      </c>
      <c r="C19" s="24" t="s">
        <v>268</v>
      </c>
      <c r="D19" s="24">
        <v>25.71</v>
      </c>
      <c r="E19" s="24">
        <v>27.67</v>
      </c>
      <c r="F19" s="24">
        <f t="shared" si="1"/>
        <v>1.9600000000000009</v>
      </c>
      <c r="G19" s="24"/>
    </row>
    <row r="20" spans="1:7" ht="14.45" x14ac:dyDescent="0.3">
      <c r="A20" s="24" t="s">
        <v>367</v>
      </c>
      <c r="B20" s="24" t="s">
        <v>368</v>
      </c>
      <c r="C20" s="24" t="s">
        <v>269</v>
      </c>
      <c r="D20" s="24">
        <v>27.67</v>
      </c>
      <c r="E20" s="24">
        <v>30</v>
      </c>
      <c r="F20" s="24">
        <f t="shared" si="1"/>
        <v>2.3299999999999983</v>
      </c>
      <c r="G20" s="24"/>
    </row>
    <row r="21" spans="1:7" ht="14.45" x14ac:dyDescent="0.3">
      <c r="A21" s="24" t="s">
        <v>367</v>
      </c>
      <c r="B21" s="24" t="s">
        <v>368</v>
      </c>
      <c r="C21" s="24" t="s">
        <v>270</v>
      </c>
      <c r="D21" s="24">
        <v>30</v>
      </c>
      <c r="E21" s="24">
        <v>31.82</v>
      </c>
      <c r="F21" s="24">
        <f t="shared" si="1"/>
        <v>1.8200000000000003</v>
      </c>
      <c r="G21" s="24"/>
    </row>
    <row r="22" spans="1:7" ht="14.45" x14ac:dyDescent="0.3">
      <c r="A22" s="24" t="s">
        <v>367</v>
      </c>
      <c r="B22" s="24" t="s">
        <v>368</v>
      </c>
      <c r="C22" s="24" t="s">
        <v>271</v>
      </c>
      <c r="D22" s="24">
        <v>31.82</v>
      </c>
      <c r="E22" s="24">
        <v>32.72</v>
      </c>
      <c r="F22" s="24">
        <f t="shared" si="1"/>
        <v>0.89999999999999858</v>
      </c>
      <c r="G22" s="24"/>
    </row>
    <row r="23" spans="1:7" ht="14.45" x14ac:dyDescent="0.3">
      <c r="A23" s="24" t="s">
        <v>367</v>
      </c>
      <c r="B23" s="24" t="s">
        <v>368</v>
      </c>
      <c r="C23" s="24" t="s">
        <v>272</v>
      </c>
      <c r="D23" s="24">
        <v>32.72</v>
      </c>
      <c r="E23" s="24">
        <v>35.090000000000003</v>
      </c>
      <c r="F23" s="24">
        <f t="shared" si="1"/>
        <v>2.3700000000000045</v>
      </c>
      <c r="G23" s="24"/>
    </row>
    <row r="24" spans="1:7" ht="14.45" x14ac:dyDescent="0.3">
      <c r="A24" s="24" t="s">
        <v>367</v>
      </c>
      <c r="B24" s="24" t="s">
        <v>368</v>
      </c>
      <c r="C24" s="24" t="s">
        <v>273</v>
      </c>
      <c r="D24" s="24">
        <v>35.090000000000003</v>
      </c>
      <c r="E24" s="24">
        <v>36.94</v>
      </c>
      <c r="F24" s="24">
        <f t="shared" si="1"/>
        <v>1.8499999999999943</v>
      </c>
      <c r="G24" s="24"/>
    </row>
    <row r="25" spans="1:7" ht="14.45" x14ac:dyDescent="0.3">
      <c r="A25" s="24" t="s">
        <v>367</v>
      </c>
      <c r="B25" s="24" t="s">
        <v>368</v>
      </c>
      <c r="C25" s="24" t="s">
        <v>274</v>
      </c>
      <c r="D25" s="24">
        <v>36.94</v>
      </c>
      <c r="E25" s="24">
        <v>39</v>
      </c>
      <c r="F25" s="24">
        <f t="shared" si="1"/>
        <v>2.0600000000000023</v>
      </c>
      <c r="G25" s="24"/>
    </row>
    <row r="26" spans="1:7" x14ac:dyDescent="0.25">
      <c r="A26" s="24" t="s">
        <v>367</v>
      </c>
      <c r="B26" s="24" t="s">
        <v>368</v>
      </c>
      <c r="C26" s="24" t="s">
        <v>275</v>
      </c>
      <c r="D26" s="24">
        <v>39</v>
      </c>
      <c r="E26" s="24">
        <v>40.93</v>
      </c>
      <c r="F26" s="24">
        <f t="shared" si="1"/>
        <v>1.9299999999999997</v>
      </c>
      <c r="G26" s="24"/>
    </row>
    <row r="27" spans="1:7" x14ac:dyDescent="0.25">
      <c r="A27" s="24" t="s">
        <v>367</v>
      </c>
      <c r="B27" s="24" t="s">
        <v>368</v>
      </c>
      <c r="C27" s="24" t="s">
        <v>276</v>
      </c>
      <c r="D27" s="24">
        <v>40.93</v>
      </c>
      <c r="E27" s="24">
        <v>42.4</v>
      </c>
      <c r="F27" s="24">
        <f t="shared" si="1"/>
        <v>1.4699999999999989</v>
      </c>
      <c r="G27" s="24"/>
    </row>
    <row r="28" spans="1:7" x14ac:dyDescent="0.25">
      <c r="A28" s="24" t="s">
        <v>367</v>
      </c>
      <c r="B28" s="24" t="s">
        <v>368</v>
      </c>
      <c r="C28" s="24" t="s">
        <v>277</v>
      </c>
      <c r="D28" s="24">
        <v>42.4</v>
      </c>
      <c r="E28" s="24">
        <v>44.43</v>
      </c>
      <c r="F28" s="24">
        <f t="shared" si="1"/>
        <v>2.0300000000000011</v>
      </c>
      <c r="G28" s="24"/>
    </row>
    <row r="29" spans="1:7" x14ac:dyDescent="0.25">
      <c r="A29" s="24" t="s">
        <v>367</v>
      </c>
      <c r="B29" s="24" t="s">
        <v>368</v>
      </c>
      <c r="C29" s="24" t="s">
        <v>278</v>
      </c>
      <c r="D29" s="24">
        <v>44.43</v>
      </c>
      <c r="E29" s="24">
        <v>46.13</v>
      </c>
      <c r="F29" s="24">
        <f t="shared" si="1"/>
        <v>1.7000000000000028</v>
      </c>
      <c r="G29" s="24"/>
    </row>
    <row r="30" spans="1:7" x14ac:dyDescent="0.25">
      <c r="A30" s="24" t="s">
        <v>367</v>
      </c>
      <c r="B30" s="24" t="s">
        <v>368</v>
      </c>
      <c r="C30" s="24" t="s">
        <v>279</v>
      </c>
      <c r="D30" s="24">
        <v>46.13</v>
      </c>
      <c r="E30" s="24">
        <v>48</v>
      </c>
      <c r="F30" s="24">
        <f t="shared" si="1"/>
        <v>1.8699999999999974</v>
      </c>
      <c r="G30" s="24"/>
    </row>
    <row r="31" spans="1:7" x14ac:dyDescent="0.25">
      <c r="A31" s="24" t="s">
        <v>367</v>
      </c>
      <c r="B31" s="24" t="s">
        <v>368</v>
      </c>
      <c r="C31" s="24" t="s">
        <v>280</v>
      </c>
      <c r="D31" s="24">
        <v>48</v>
      </c>
      <c r="E31" s="24">
        <v>49.56</v>
      </c>
      <c r="F31" s="24">
        <f t="shared" si="1"/>
        <v>1.5600000000000023</v>
      </c>
      <c r="G31" s="24"/>
    </row>
    <row r="32" spans="1:7" x14ac:dyDescent="0.25">
      <c r="A32" s="24" t="s">
        <v>367</v>
      </c>
      <c r="B32" s="24" t="s">
        <v>368</v>
      </c>
      <c r="C32" s="24" t="s">
        <v>281</v>
      </c>
      <c r="D32" s="24">
        <v>49.56</v>
      </c>
      <c r="E32" s="24">
        <v>51</v>
      </c>
      <c r="F32" s="24">
        <f t="shared" si="1"/>
        <v>1.4399999999999977</v>
      </c>
      <c r="G32" s="24"/>
    </row>
    <row r="33" spans="1:7" x14ac:dyDescent="0.25">
      <c r="A33" s="24" t="s">
        <v>367</v>
      </c>
      <c r="B33" s="24" t="s">
        <v>368</v>
      </c>
      <c r="C33" s="24" t="s">
        <v>282</v>
      </c>
      <c r="D33" s="24">
        <v>51</v>
      </c>
      <c r="E33" s="24">
        <v>52.35</v>
      </c>
      <c r="F33" s="24">
        <f t="shared" si="1"/>
        <v>1.3500000000000014</v>
      </c>
      <c r="G33" s="24"/>
    </row>
    <row r="34" spans="1:7" x14ac:dyDescent="0.25">
      <c r="A34" s="24" t="s">
        <v>367</v>
      </c>
      <c r="B34" s="24" t="s">
        <v>368</v>
      </c>
      <c r="C34" s="24" t="s">
        <v>283</v>
      </c>
      <c r="D34" s="24">
        <v>52.35</v>
      </c>
      <c r="E34" s="24">
        <v>54</v>
      </c>
      <c r="F34" s="24">
        <f t="shared" si="1"/>
        <v>1.6499999999999986</v>
      </c>
      <c r="G34" s="24"/>
    </row>
    <row r="35" spans="1:7" x14ac:dyDescent="0.25">
      <c r="A35" s="24" t="s">
        <v>367</v>
      </c>
      <c r="B35" s="24" t="s">
        <v>368</v>
      </c>
      <c r="C35" s="24" t="s">
        <v>284</v>
      </c>
      <c r="D35" s="24">
        <v>54</v>
      </c>
      <c r="E35" s="24">
        <v>56.1</v>
      </c>
      <c r="F35" s="24">
        <f t="shared" si="1"/>
        <v>2.1000000000000014</v>
      </c>
      <c r="G35" s="24"/>
    </row>
    <row r="36" spans="1:7" x14ac:dyDescent="0.25">
      <c r="A36" s="24" t="s">
        <v>367</v>
      </c>
      <c r="B36" s="24" t="s">
        <v>368</v>
      </c>
      <c r="C36" s="24" t="s">
        <v>285</v>
      </c>
      <c r="D36" s="24">
        <v>56.1</v>
      </c>
      <c r="E36" s="24">
        <v>58</v>
      </c>
      <c r="F36" s="24">
        <f t="shared" si="1"/>
        <v>1.8999999999999986</v>
      </c>
      <c r="G36" s="24"/>
    </row>
    <row r="37" spans="1:7" x14ac:dyDescent="0.25">
      <c r="A37" s="24" t="s">
        <v>367</v>
      </c>
      <c r="B37" s="24" t="s">
        <v>368</v>
      </c>
      <c r="C37" s="24" t="s">
        <v>286</v>
      </c>
      <c r="D37" s="24">
        <v>58</v>
      </c>
      <c r="E37" s="24">
        <v>60</v>
      </c>
      <c r="F37" s="24">
        <f t="shared" si="1"/>
        <v>2</v>
      </c>
      <c r="G37" s="24"/>
    </row>
    <row r="38" spans="1:7" x14ac:dyDescent="0.25">
      <c r="A38" s="24" t="s">
        <v>367</v>
      </c>
      <c r="B38" s="24" t="s">
        <v>368</v>
      </c>
      <c r="C38" s="24" t="s">
        <v>287</v>
      </c>
      <c r="D38" s="24">
        <v>60</v>
      </c>
      <c r="E38" s="24">
        <v>61.11</v>
      </c>
      <c r="F38" s="24">
        <f t="shared" si="1"/>
        <v>1.1099999999999994</v>
      </c>
      <c r="G38" s="24"/>
    </row>
    <row r="39" spans="1:7" x14ac:dyDescent="0.25">
      <c r="A39" s="24" t="s">
        <v>367</v>
      </c>
      <c r="B39" s="24" t="s">
        <v>368</v>
      </c>
      <c r="C39" s="24" t="s">
        <v>288</v>
      </c>
      <c r="D39" s="24">
        <v>61.11</v>
      </c>
      <c r="E39" s="24">
        <v>63</v>
      </c>
      <c r="F39" s="24">
        <f t="shared" si="1"/>
        <v>1.8900000000000006</v>
      </c>
      <c r="G39" s="24"/>
    </row>
    <row r="40" spans="1:7" x14ac:dyDescent="0.25">
      <c r="A40" s="24" t="s">
        <v>367</v>
      </c>
      <c r="B40" s="24" t="s">
        <v>368</v>
      </c>
      <c r="C40" s="24" t="s">
        <v>289</v>
      </c>
      <c r="D40" s="24">
        <v>63</v>
      </c>
      <c r="E40" s="24">
        <v>64.41</v>
      </c>
      <c r="F40" s="24">
        <f t="shared" si="1"/>
        <v>1.4099999999999966</v>
      </c>
      <c r="G40" s="24"/>
    </row>
    <row r="41" spans="1:7" x14ac:dyDescent="0.25">
      <c r="A41" s="24" t="s">
        <v>367</v>
      </c>
      <c r="B41" s="24" t="s">
        <v>368</v>
      </c>
      <c r="C41" s="24" t="s">
        <v>290</v>
      </c>
      <c r="D41" s="24">
        <v>64.41</v>
      </c>
      <c r="E41" s="24">
        <v>66</v>
      </c>
      <c r="F41" s="24">
        <f t="shared" si="1"/>
        <v>1.5900000000000034</v>
      </c>
      <c r="G41" s="24"/>
    </row>
    <row r="42" spans="1:7" x14ac:dyDescent="0.25">
      <c r="A42" s="24" t="s">
        <v>367</v>
      </c>
      <c r="B42" s="24" t="s">
        <v>368</v>
      </c>
      <c r="C42" s="24" t="s">
        <v>291</v>
      </c>
      <c r="D42" s="24">
        <v>66</v>
      </c>
      <c r="E42" s="24">
        <v>67.3</v>
      </c>
      <c r="F42" s="24">
        <f t="shared" si="1"/>
        <v>1.2999999999999972</v>
      </c>
      <c r="G42" s="24"/>
    </row>
    <row r="43" spans="1:7" x14ac:dyDescent="0.25">
      <c r="A43" s="24" t="s">
        <v>367</v>
      </c>
      <c r="B43" s="24" t="s">
        <v>368</v>
      </c>
      <c r="C43" s="24" t="s">
        <v>292</v>
      </c>
      <c r="D43" s="24">
        <v>67.3</v>
      </c>
      <c r="E43" s="24">
        <v>68.3</v>
      </c>
      <c r="F43" s="24">
        <f t="shared" si="1"/>
        <v>1</v>
      </c>
      <c r="G43" s="24"/>
    </row>
    <row r="44" spans="1:7" x14ac:dyDescent="0.25">
      <c r="A44" s="24" t="s">
        <v>367</v>
      </c>
      <c r="B44" s="24" t="s">
        <v>368</v>
      </c>
      <c r="C44" s="24" t="s">
        <v>293</v>
      </c>
      <c r="D44" s="24">
        <v>68.3</v>
      </c>
      <c r="E44" s="24">
        <v>70.16</v>
      </c>
      <c r="F44" s="24">
        <f t="shared" si="1"/>
        <v>1.8599999999999994</v>
      </c>
      <c r="G44" s="24"/>
    </row>
    <row r="45" spans="1:7" x14ac:dyDescent="0.25">
      <c r="A45" s="24" t="s">
        <v>367</v>
      </c>
      <c r="B45" s="24" t="s">
        <v>368</v>
      </c>
      <c r="C45" s="24" t="s">
        <v>294</v>
      </c>
      <c r="D45" s="24">
        <v>70.16</v>
      </c>
      <c r="E45" s="24">
        <v>72</v>
      </c>
      <c r="F45" s="24">
        <f t="shared" si="1"/>
        <v>1.8400000000000034</v>
      </c>
      <c r="G45" s="24"/>
    </row>
    <row r="46" spans="1:7" x14ac:dyDescent="0.25">
      <c r="A46" s="24" t="s">
        <v>367</v>
      </c>
      <c r="B46" s="24" t="s">
        <v>368</v>
      </c>
      <c r="C46" s="24" t="s">
        <v>295</v>
      </c>
      <c r="D46" s="24">
        <v>72</v>
      </c>
      <c r="E46" s="24">
        <v>74.180000000000007</v>
      </c>
      <c r="F46" s="24">
        <f t="shared" si="1"/>
        <v>2.1800000000000068</v>
      </c>
      <c r="G46" s="24"/>
    </row>
    <row r="47" spans="1:7" x14ac:dyDescent="0.25">
      <c r="A47" s="24" t="s">
        <v>367</v>
      </c>
      <c r="B47" s="24" t="s">
        <v>368</v>
      </c>
      <c r="C47" s="24" t="s">
        <v>296</v>
      </c>
      <c r="D47" s="24">
        <v>74.180000000000007</v>
      </c>
      <c r="E47" s="24">
        <v>76</v>
      </c>
      <c r="F47" s="24">
        <f t="shared" si="1"/>
        <v>1.8199999999999932</v>
      </c>
      <c r="G47" s="24"/>
    </row>
    <row r="48" spans="1:7" x14ac:dyDescent="0.25">
      <c r="A48" s="24" t="s">
        <v>367</v>
      </c>
      <c r="B48" s="24" t="s">
        <v>368</v>
      </c>
      <c r="C48" s="24" t="s">
        <v>297</v>
      </c>
      <c r="D48" s="24">
        <v>76</v>
      </c>
      <c r="E48" s="24">
        <v>81</v>
      </c>
      <c r="F48" s="24">
        <f t="shared" si="1"/>
        <v>5</v>
      </c>
      <c r="G48" s="24"/>
    </row>
    <row r="49" spans="1:7" x14ac:dyDescent="0.25">
      <c r="A49" s="24" t="s">
        <v>367</v>
      </c>
      <c r="B49" s="24" t="s">
        <v>368</v>
      </c>
      <c r="C49" s="24" t="s">
        <v>298</v>
      </c>
      <c r="D49" s="24">
        <v>81</v>
      </c>
      <c r="E49" s="24">
        <v>84</v>
      </c>
      <c r="F49" s="24">
        <f>E49-D49</f>
        <v>3</v>
      </c>
      <c r="G49" s="24"/>
    </row>
    <row r="50" spans="1:7" x14ac:dyDescent="0.25">
      <c r="A50" s="24" t="s">
        <v>367</v>
      </c>
      <c r="B50" s="24" t="s">
        <v>368</v>
      </c>
      <c r="C50" s="24" t="s">
        <v>299</v>
      </c>
      <c r="D50" s="24">
        <v>84</v>
      </c>
      <c r="E50" s="24">
        <v>85.52</v>
      </c>
      <c r="F50" s="24">
        <f t="shared" si="1"/>
        <v>1.519999999999996</v>
      </c>
      <c r="G50" s="24"/>
    </row>
    <row r="51" spans="1:7" x14ac:dyDescent="0.25">
      <c r="A51" s="24" t="s">
        <v>367</v>
      </c>
      <c r="B51" s="24" t="s">
        <v>368</v>
      </c>
      <c r="C51" s="24" t="s">
        <v>300</v>
      </c>
      <c r="D51" s="24">
        <v>85.52</v>
      </c>
      <c r="E51" s="24">
        <v>87</v>
      </c>
      <c r="F51" s="24">
        <f t="shared" si="1"/>
        <v>1.480000000000004</v>
      </c>
      <c r="G51" s="24"/>
    </row>
    <row r="52" spans="1:7" x14ac:dyDescent="0.25">
      <c r="A52" s="24" t="s">
        <v>367</v>
      </c>
      <c r="B52" s="24" t="s">
        <v>368</v>
      </c>
      <c r="C52" s="24" t="s">
        <v>301</v>
      </c>
      <c r="D52" s="24">
        <v>87</v>
      </c>
      <c r="E52" s="24">
        <v>89</v>
      </c>
      <c r="F52" s="24">
        <f t="shared" si="1"/>
        <v>2</v>
      </c>
      <c r="G52" s="24"/>
    </row>
    <row r="53" spans="1:7" x14ac:dyDescent="0.25">
      <c r="A53" s="54" t="s">
        <v>367</v>
      </c>
      <c r="B53" s="54" t="s">
        <v>368</v>
      </c>
      <c r="C53" s="54" t="s">
        <v>302</v>
      </c>
      <c r="D53" s="54">
        <v>87</v>
      </c>
      <c r="E53" s="54">
        <v>89</v>
      </c>
      <c r="F53" s="54" t="s">
        <v>369</v>
      </c>
      <c r="G53" s="54"/>
    </row>
    <row r="54" spans="1:7" x14ac:dyDescent="0.25">
      <c r="A54" s="55" t="s">
        <v>367</v>
      </c>
      <c r="B54" s="55" t="s">
        <v>368</v>
      </c>
      <c r="C54" s="55" t="s">
        <v>303</v>
      </c>
      <c r="D54" s="55">
        <v>87</v>
      </c>
      <c r="E54" s="55">
        <v>89</v>
      </c>
      <c r="F54" s="55" t="s">
        <v>370</v>
      </c>
      <c r="G54" s="55"/>
    </row>
    <row r="55" spans="1:7" x14ac:dyDescent="0.25">
      <c r="A55" s="56" t="s">
        <v>367</v>
      </c>
      <c r="B55" s="56" t="s">
        <v>368</v>
      </c>
      <c r="C55" s="56" t="s">
        <v>304</v>
      </c>
      <c r="D55" s="56">
        <v>87</v>
      </c>
      <c r="E55" s="56">
        <v>89</v>
      </c>
      <c r="F55" s="56" t="s">
        <v>371</v>
      </c>
      <c r="G55" s="56"/>
    </row>
    <row r="56" spans="1:7" x14ac:dyDescent="0.25">
      <c r="A56" s="24" t="s">
        <v>367</v>
      </c>
      <c r="B56" s="24" t="s">
        <v>368</v>
      </c>
      <c r="C56" s="24" t="s">
        <v>305</v>
      </c>
      <c r="D56" s="47">
        <v>89</v>
      </c>
      <c r="E56" s="24">
        <v>90.81</v>
      </c>
      <c r="F56" s="24">
        <f>E56-D56</f>
        <v>1.8100000000000023</v>
      </c>
      <c r="G56" s="24"/>
    </row>
    <row r="57" spans="1:7" x14ac:dyDescent="0.25">
      <c r="A57" s="24" t="s">
        <v>367</v>
      </c>
      <c r="B57" s="24" t="s">
        <v>368</v>
      </c>
      <c r="C57" s="24" t="s">
        <v>306</v>
      </c>
      <c r="D57" s="24">
        <v>90.81</v>
      </c>
      <c r="E57" s="24">
        <v>91.35</v>
      </c>
      <c r="F57" s="24">
        <f t="shared" ref="F57:F91" si="2">E57-D57</f>
        <v>0.53999999999999204</v>
      </c>
      <c r="G57" s="24"/>
    </row>
    <row r="58" spans="1:7" x14ac:dyDescent="0.25">
      <c r="A58" s="24" t="s">
        <v>367</v>
      </c>
      <c r="B58" s="24" t="s">
        <v>368</v>
      </c>
      <c r="C58" s="24" t="s">
        <v>307</v>
      </c>
      <c r="D58" s="24">
        <v>91.35</v>
      </c>
      <c r="E58" s="24">
        <v>93.83</v>
      </c>
      <c r="F58" s="24">
        <f t="shared" si="2"/>
        <v>2.480000000000004</v>
      </c>
      <c r="G58" s="24"/>
    </row>
    <row r="59" spans="1:7" x14ac:dyDescent="0.25">
      <c r="A59" s="24" t="s">
        <v>367</v>
      </c>
      <c r="B59" s="24" t="s">
        <v>368</v>
      </c>
      <c r="C59" s="24" t="s">
        <v>308</v>
      </c>
      <c r="D59" s="24">
        <v>93.83</v>
      </c>
      <c r="E59" s="24">
        <v>95.9</v>
      </c>
      <c r="F59" s="24">
        <f t="shared" si="2"/>
        <v>2.0700000000000074</v>
      </c>
      <c r="G59" s="24"/>
    </row>
    <row r="60" spans="1:7" x14ac:dyDescent="0.25">
      <c r="A60" s="24" t="s">
        <v>367</v>
      </c>
      <c r="B60" s="24" t="s">
        <v>368</v>
      </c>
      <c r="C60" s="24" t="s">
        <v>309</v>
      </c>
      <c r="D60" s="24">
        <v>95.9</v>
      </c>
      <c r="E60" s="24">
        <v>97.36</v>
      </c>
      <c r="F60" s="24">
        <f t="shared" si="2"/>
        <v>1.4599999999999937</v>
      </c>
      <c r="G60" s="24"/>
    </row>
    <row r="61" spans="1:7" x14ac:dyDescent="0.25">
      <c r="A61" s="24" t="s">
        <v>367</v>
      </c>
      <c r="B61" s="24" t="s">
        <v>368</v>
      </c>
      <c r="C61" s="24" t="s">
        <v>310</v>
      </c>
      <c r="D61" s="24">
        <v>97.36</v>
      </c>
      <c r="E61" s="24">
        <v>99</v>
      </c>
      <c r="F61" s="24">
        <f t="shared" si="2"/>
        <v>1.6400000000000006</v>
      </c>
      <c r="G61" s="24"/>
    </row>
    <row r="62" spans="1:7" x14ac:dyDescent="0.25">
      <c r="A62" s="24" t="s">
        <v>367</v>
      </c>
      <c r="B62" s="24" t="s">
        <v>368</v>
      </c>
      <c r="C62" s="24" t="s">
        <v>311</v>
      </c>
      <c r="D62" s="24">
        <v>99</v>
      </c>
      <c r="E62" s="24">
        <v>102.16</v>
      </c>
      <c r="F62" s="24">
        <f t="shared" si="2"/>
        <v>3.1599999999999966</v>
      </c>
      <c r="G62" s="24"/>
    </row>
    <row r="63" spans="1:7" x14ac:dyDescent="0.25">
      <c r="A63" s="24" t="s">
        <v>367</v>
      </c>
      <c r="B63" s="24" t="s">
        <v>368</v>
      </c>
      <c r="C63" s="24" t="s">
        <v>312</v>
      </c>
      <c r="D63" s="24">
        <v>102.16</v>
      </c>
      <c r="E63" s="24">
        <v>103.43</v>
      </c>
      <c r="F63" s="24">
        <f t="shared" si="2"/>
        <v>1.2700000000000102</v>
      </c>
      <c r="G63" s="24"/>
    </row>
    <row r="64" spans="1:7" x14ac:dyDescent="0.25">
      <c r="A64" s="24" t="s">
        <v>367</v>
      </c>
      <c r="B64" s="24" t="s">
        <v>368</v>
      </c>
      <c r="C64" s="24" t="s">
        <v>313</v>
      </c>
      <c r="D64" s="24">
        <v>103.43</v>
      </c>
      <c r="E64" s="24">
        <v>105.41</v>
      </c>
      <c r="F64" s="24">
        <f t="shared" si="2"/>
        <v>1.9799999999999898</v>
      </c>
      <c r="G64" s="24"/>
    </row>
    <row r="65" spans="1:7" x14ac:dyDescent="0.25">
      <c r="A65" s="24" t="s">
        <v>367</v>
      </c>
      <c r="B65" s="24" t="s">
        <v>368</v>
      </c>
      <c r="C65" s="24" t="s">
        <v>314</v>
      </c>
      <c r="D65" s="24">
        <v>105.41</v>
      </c>
      <c r="E65" s="24">
        <v>107.02</v>
      </c>
      <c r="F65" s="24">
        <f t="shared" si="2"/>
        <v>1.6099999999999994</v>
      </c>
      <c r="G65" s="24"/>
    </row>
    <row r="66" spans="1:7" x14ac:dyDescent="0.25">
      <c r="A66" s="24" t="s">
        <v>367</v>
      </c>
      <c r="B66" s="24" t="s">
        <v>368</v>
      </c>
      <c r="C66" s="24" t="s">
        <v>315</v>
      </c>
      <c r="D66" s="24">
        <v>107.02</v>
      </c>
      <c r="E66" s="24">
        <v>108.89</v>
      </c>
      <c r="F66" s="24">
        <f t="shared" si="2"/>
        <v>1.8700000000000045</v>
      </c>
      <c r="G66" s="24"/>
    </row>
    <row r="67" spans="1:7" x14ac:dyDescent="0.25">
      <c r="A67" s="24" t="s">
        <v>367</v>
      </c>
      <c r="B67" s="24" t="s">
        <v>368</v>
      </c>
      <c r="C67" s="24" t="s">
        <v>316</v>
      </c>
      <c r="D67" s="24">
        <v>108.89</v>
      </c>
      <c r="E67" s="24">
        <v>111</v>
      </c>
      <c r="F67" s="24">
        <f t="shared" si="2"/>
        <v>2.1099999999999994</v>
      </c>
      <c r="G67" s="24"/>
    </row>
    <row r="68" spans="1:7" x14ac:dyDescent="0.25">
      <c r="A68" s="24" t="s">
        <v>367</v>
      </c>
      <c r="B68" s="24" t="s">
        <v>368</v>
      </c>
      <c r="C68" s="24" t="s">
        <v>317</v>
      </c>
      <c r="D68" s="24">
        <v>111</v>
      </c>
      <c r="E68" s="24">
        <v>112.14</v>
      </c>
      <c r="F68" s="24">
        <f t="shared" si="2"/>
        <v>1.1400000000000006</v>
      </c>
      <c r="G68" s="24"/>
    </row>
    <row r="69" spans="1:7" x14ac:dyDescent="0.25">
      <c r="A69" s="24" t="s">
        <v>367</v>
      </c>
      <c r="B69" s="24" t="s">
        <v>368</v>
      </c>
      <c r="C69" s="24" t="s">
        <v>318</v>
      </c>
      <c r="D69" s="24">
        <v>112.14</v>
      </c>
      <c r="E69" s="24">
        <v>114.2</v>
      </c>
      <c r="F69" s="24">
        <f t="shared" si="2"/>
        <v>2.0600000000000023</v>
      </c>
      <c r="G69" s="24"/>
    </row>
    <row r="70" spans="1:7" x14ac:dyDescent="0.25">
      <c r="A70" s="24" t="s">
        <v>367</v>
      </c>
      <c r="B70" s="24" t="s">
        <v>368</v>
      </c>
      <c r="C70" s="24" t="s">
        <v>319</v>
      </c>
      <c r="D70" s="24">
        <v>114.2</v>
      </c>
      <c r="E70" s="47">
        <v>115.2</v>
      </c>
      <c r="F70" s="24">
        <f t="shared" si="2"/>
        <v>1</v>
      </c>
      <c r="G70" s="24"/>
    </row>
    <row r="71" spans="1:7" x14ac:dyDescent="0.25">
      <c r="A71" s="24" t="s">
        <v>367</v>
      </c>
      <c r="B71" s="24" t="s">
        <v>368</v>
      </c>
      <c r="C71" s="24" t="s">
        <v>320</v>
      </c>
      <c r="D71" s="47">
        <v>115.2</v>
      </c>
      <c r="E71" s="47">
        <v>116.85</v>
      </c>
      <c r="F71" s="24">
        <f t="shared" si="2"/>
        <v>1.6499999999999915</v>
      </c>
      <c r="G71" s="24"/>
    </row>
    <row r="72" spans="1:7" x14ac:dyDescent="0.25">
      <c r="A72" s="24" t="s">
        <v>367</v>
      </c>
      <c r="B72" s="24" t="s">
        <v>368</v>
      </c>
      <c r="C72" s="24" t="s">
        <v>321</v>
      </c>
      <c r="D72" s="47">
        <v>116.85</v>
      </c>
      <c r="E72" s="47">
        <v>118.8</v>
      </c>
      <c r="F72" s="24">
        <f t="shared" si="2"/>
        <v>1.9500000000000028</v>
      </c>
      <c r="G72" s="24"/>
    </row>
    <row r="73" spans="1:7" x14ac:dyDescent="0.25">
      <c r="A73" s="24" t="s">
        <v>367</v>
      </c>
      <c r="B73" s="24" t="s">
        <v>368</v>
      </c>
      <c r="C73" s="24" t="s">
        <v>322</v>
      </c>
      <c r="D73" s="47">
        <v>118.8</v>
      </c>
      <c r="E73" s="47">
        <v>120.8</v>
      </c>
      <c r="F73" s="24">
        <f t="shared" si="2"/>
        <v>2</v>
      </c>
      <c r="G73" s="24"/>
    </row>
    <row r="74" spans="1:7" x14ac:dyDescent="0.25">
      <c r="A74" s="24" t="s">
        <v>367</v>
      </c>
      <c r="B74" s="24" t="s">
        <v>368</v>
      </c>
      <c r="C74" s="24" t="s">
        <v>323</v>
      </c>
      <c r="D74" s="47">
        <v>120.8</v>
      </c>
      <c r="E74" s="47">
        <v>122.8</v>
      </c>
      <c r="F74" s="24">
        <f>E74-D74</f>
        <v>2</v>
      </c>
      <c r="G74" s="24"/>
    </row>
    <row r="75" spans="1:7" x14ac:dyDescent="0.25">
      <c r="A75" s="24" t="s">
        <v>367</v>
      </c>
      <c r="B75" s="24" t="s">
        <v>368</v>
      </c>
      <c r="C75" s="24" t="s">
        <v>324</v>
      </c>
      <c r="D75" s="47">
        <v>122.8</v>
      </c>
      <c r="E75" s="47">
        <v>124.02</v>
      </c>
      <c r="F75" s="24">
        <f t="shared" si="2"/>
        <v>1.2199999999999989</v>
      </c>
      <c r="G75" s="24"/>
    </row>
    <row r="76" spans="1:7" x14ac:dyDescent="0.25">
      <c r="A76" s="24" t="s">
        <v>367</v>
      </c>
      <c r="B76" s="24" t="s">
        <v>368</v>
      </c>
      <c r="C76" s="24" t="s">
        <v>325</v>
      </c>
      <c r="D76" s="47">
        <v>124.02</v>
      </c>
      <c r="E76" s="47">
        <v>126</v>
      </c>
      <c r="F76" s="24">
        <f t="shared" si="2"/>
        <v>1.980000000000004</v>
      </c>
      <c r="G76" s="24"/>
    </row>
    <row r="77" spans="1:7" x14ac:dyDescent="0.25">
      <c r="A77" s="24" t="s">
        <v>367</v>
      </c>
      <c r="B77" s="24" t="s">
        <v>368</v>
      </c>
      <c r="C77" s="24" t="s">
        <v>326</v>
      </c>
      <c r="D77" s="47">
        <v>126</v>
      </c>
      <c r="E77" s="47">
        <v>126.94</v>
      </c>
      <c r="F77" s="24">
        <f t="shared" si="2"/>
        <v>0.93999999999999773</v>
      </c>
      <c r="G77" s="24"/>
    </row>
    <row r="78" spans="1:7" x14ac:dyDescent="0.25">
      <c r="A78" s="24" t="s">
        <v>367</v>
      </c>
      <c r="B78" s="24" t="s">
        <v>368</v>
      </c>
      <c r="C78" s="24" t="s">
        <v>327</v>
      </c>
      <c r="D78" s="47">
        <v>126.94</v>
      </c>
      <c r="E78" s="47">
        <v>128.68</v>
      </c>
      <c r="F78" s="24">
        <f t="shared" si="2"/>
        <v>1.7400000000000091</v>
      </c>
      <c r="G78" s="24"/>
    </row>
    <row r="79" spans="1:7" x14ac:dyDescent="0.25">
      <c r="A79" s="24" t="s">
        <v>367</v>
      </c>
      <c r="B79" s="24" t="s">
        <v>368</v>
      </c>
      <c r="C79" s="24" t="s">
        <v>328</v>
      </c>
      <c r="D79" s="47">
        <v>128.68</v>
      </c>
      <c r="E79" s="47">
        <v>129.97999999999999</v>
      </c>
      <c r="F79" s="24">
        <f t="shared" si="2"/>
        <v>1.2999999999999829</v>
      </c>
      <c r="G79" s="24"/>
    </row>
    <row r="80" spans="1:7" x14ac:dyDescent="0.25">
      <c r="A80" s="24" t="s">
        <v>367</v>
      </c>
      <c r="B80" s="24" t="s">
        <v>368</v>
      </c>
      <c r="C80" s="24" t="s">
        <v>329</v>
      </c>
      <c r="D80" s="47">
        <v>129.97999999999999</v>
      </c>
      <c r="E80" s="47">
        <v>131.28</v>
      </c>
      <c r="F80" s="24">
        <f t="shared" si="2"/>
        <v>1.3000000000000114</v>
      </c>
      <c r="G80" s="24"/>
    </row>
    <row r="81" spans="1:7" x14ac:dyDescent="0.25">
      <c r="A81" s="24" t="s">
        <v>367</v>
      </c>
      <c r="B81" s="24" t="s">
        <v>368</v>
      </c>
      <c r="C81" s="24" t="s">
        <v>330</v>
      </c>
      <c r="D81" s="47">
        <v>131.28</v>
      </c>
      <c r="E81" s="47">
        <v>133.19999999999999</v>
      </c>
      <c r="F81" s="24">
        <f t="shared" si="2"/>
        <v>1.9199999999999875</v>
      </c>
      <c r="G81" s="24"/>
    </row>
    <row r="82" spans="1:7" x14ac:dyDescent="0.25">
      <c r="A82" s="24" t="s">
        <v>367</v>
      </c>
      <c r="B82" s="24" t="s">
        <v>368</v>
      </c>
      <c r="C82" s="24" t="s">
        <v>331</v>
      </c>
      <c r="D82" s="47">
        <v>133.19999999999999</v>
      </c>
      <c r="E82" s="47">
        <v>135</v>
      </c>
      <c r="F82" s="24">
        <f t="shared" si="2"/>
        <v>1.8000000000000114</v>
      </c>
      <c r="G82" s="24"/>
    </row>
    <row r="83" spans="1:7" x14ac:dyDescent="0.25">
      <c r="A83" s="24" t="s">
        <v>367</v>
      </c>
      <c r="B83" s="24" t="s">
        <v>368</v>
      </c>
      <c r="C83" s="24" t="s">
        <v>332</v>
      </c>
      <c r="D83" s="47">
        <v>135</v>
      </c>
      <c r="E83" s="47">
        <v>136.41</v>
      </c>
      <c r="F83" s="24">
        <f t="shared" si="2"/>
        <v>1.4099999999999966</v>
      </c>
      <c r="G83" s="24"/>
    </row>
    <row r="84" spans="1:7" x14ac:dyDescent="0.25">
      <c r="A84" s="24" t="s">
        <v>367</v>
      </c>
      <c r="B84" s="24" t="s">
        <v>368</v>
      </c>
      <c r="C84" s="24" t="s">
        <v>333</v>
      </c>
      <c r="D84" s="47">
        <v>136.41</v>
      </c>
      <c r="E84" s="47">
        <v>138.36000000000001</v>
      </c>
      <c r="F84" s="24">
        <f t="shared" si="2"/>
        <v>1.9500000000000171</v>
      </c>
      <c r="G84" s="24"/>
    </row>
    <row r="85" spans="1:7" x14ac:dyDescent="0.25">
      <c r="A85" s="24" t="s">
        <v>367</v>
      </c>
      <c r="B85" s="24" t="s">
        <v>368</v>
      </c>
      <c r="C85" s="24" t="s">
        <v>334</v>
      </c>
      <c r="D85" s="47">
        <v>138.36000000000001</v>
      </c>
      <c r="E85" s="47">
        <v>139.59</v>
      </c>
      <c r="F85" s="24">
        <f t="shared" si="2"/>
        <v>1.2299999999999898</v>
      </c>
      <c r="G85" s="24"/>
    </row>
    <row r="86" spans="1:7" x14ac:dyDescent="0.25">
      <c r="A86" s="24" t="s">
        <v>367</v>
      </c>
      <c r="B86" s="24" t="s">
        <v>368</v>
      </c>
      <c r="C86" s="24" t="s">
        <v>335</v>
      </c>
      <c r="D86" s="47">
        <v>139.59</v>
      </c>
      <c r="E86" s="47">
        <v>140.43</v>
      </c>
      <c r="F86" s="24">
        <f t="shared" si="2"/>
        <v>0.84000000000000341</v>
      </c>
      <c r="G86" s="24"/>
    </row>
    <row r="87" spans="1:7" x14ac:dyDescent="0.25">
      <c r="A87" s="24" t="s">
        <v>367</v>
      </c>
      <c r="B87" s="24" t="s">
        <v>368</v>
      </c>
      <c r="C87" s="24" t="s">
        <v>336</v>
      </c>
      <c r="D87" s="47">
        <v>140.43</v>
      </c>
      <c r="E87" s="47">
        <v>141.79</v>
      </c>
      <c r="F87" s="24">
        <f t="shared" si="2"/>
        <v>1.3599999999999852</v>
      </c>
      <c r="G87" s="24"/>
    </row>
    <row r="88" spans="1:7" x14ac:dyDescent="0.25">
      <c r="A88" s="24" t="s">
        <v>367</v>
      </c>
      <c r="B88" s="24" t="s">
        <v>368</v>
      </c>
      <c r="C88" s="24" t="s">
        <v>337</v>
      </c>
      <c r="D88" s="47">
        <v>141.79</v>
      </c>
      <c r="E88" s="47">
        <v>143.74</v>
      </c>
      <c r="F88" s="24">
        <f t="shared" si="2"/>
        <v>1.9500000000000171</v>
      </c>
      <c r="G88" s="24"/>
    </row>
    <row r="89" spans="1:7" x14ac:dyDescent="0.25">
      <c r="A89" s="24" t="s">
        <v>367</v>
      </c>
      <c r="B89" s="24" t="s">
        <v>368</v>
      </c>
      <c r="C89" s="24" t="s">
        <v>338</v>
      </c>
      <c r="D89" s="47">
        <v>143.74</v>
      </c>
      <c r="E89" s="47">
        <v>144.76</v>
      </c>
      <c r="F89" s="24">
        <f t="shared" si="2"/>
        <v>1.0199999999999818</v>
      </c>
      <c r="G89" s="24"/>
    </row>
    <row r="90" spans="1:7" x14ac:dyDescent="0.25">
      <c r="A90" s="24" t="s">
        <v>367</v>
      </c>
      <c r="B90" s="24" t="s">
        <v>368</v>
      </c>
      <c r="C90" s="24" t="s">
        <v>339</v>
      </c>
      <c r="D90" s="47">
        <v>144.76</v>
      </c>
      <c r="E90" s="47">
        <v>146.68</v>
      </c>
      <c r="F90" s="24">
        <f t="shared" si="2"/>
        <v>1.9200000000000159</v>
      </c>
      <c r="G90" s="24"/>
    </row>
    <row r="91" spans="1:7" x14ac:dyDescent="0.25">
      <c r="A91" s="24" t="s">
        <v>367</v>
      </c>
      <c r="B91" s="24" t="s">
        <v>368</v>
      </c>
      <c r="C91" s="24" t="s">
        <v>340</v>
      </c>
      <c r="D91" s="47">
        <v>146.68</v>
      </c>
      <c r="E91" s="24">
        <v>148.56</v>
      </c>
      <c r="F91" s="24">
        <f t="shared" si="2"/>
        <v>1.8799999999999955</v>
      </c>
      <c r="G91" s="24"/>
    </row>
    <row r="92" spans="1:7" x14ac:dyDescent="0.25">
      <c r="A92" s="54" t="s">
        <v>367</v>
      </c>
      <c r="B92" s="54" t="s">
        <v>368</v>
      </c>
      <c r="C92" s="54" t="s">
        <v>341</v>
      </c>
      <c r="D92" s="54">
        <v>146.68</v>
      </c>
      <c r="E92" s="54">
        <v>148.56</v>
      </c>
      <c r="F92" s="54" t="s">
        <v>369</v>
      </c>
      <c r="G92" s="54"/>
    </row>
    <row r="93" spans="1:7" x14ac:dyDescent="0.25">
      <c r="A93" s="55" t="s">
        <v>367</v>
      </c>
      <c r="B93" s="55" t="s">
        <v>368</v>
      </c>
      <c r="C93" s="55" t="s">
        <v>342</v>
      </c>
      <c r="D93" s="55">
        <v>146.68</v>
      </c>
      <c r="E93" s="55">
        <v>148.56</v>
      </c>
      <c r="F93" s="55" t="s">
        <v>370</v>
      </c>
      <c r="G93" s="55"/>
    </row>
    <row r="94" spans="1:7" x14ac:dyDescent="0.25">
      <c r="A94" s="56" t="s">
        <v>367</v>
      </c>
      <c r="B94" s="56" t="s">
        <v>368</v>
      </c>
      <c r="C94" s="56" t="s">
        <v>343</v>
      </c>
      <c r="D94" s="56">
        <v>146.68</v>
      </c>
      <c r="E94" s="56">
        <v>148.56</v>
      </c>
      <c r="F94" s="56" t="s">
        <v>371</v>
      </c>
      <c r="G94" s="56"/>
    </row>
    <row r="95" spans="1:7" x14ac:dyDescent="0.25">
      <c r="A95" s="24" t="s">
        <v>367</v>
      </c>
      <c r="B95" s="24" t="s">
        <v>368</v>
      </c>
      <c r="C95" s="24" t="s">
        <v>344</v>
      </c>
      <c r="D95" s="47">
        <v>148.56</v>
      </c>
      <c r="E95" s="47">
        <v>150</v>
      </c>
      <c r="F95" s="24">
        <f>E95-D95</f>
        <v>1.4399999999999977</v>
      </c>
      <c r="G95" s="24"/>
    </row>
    <row r="96" spans="1:7" x14ac:dyDescent="0.25">
      <c r="A96" s="24" t="s">
        <v>367</v>
      </c>
      <c r="B96" s="24" t="s">
        <v>368</v>
      </c>
      <c r="C96" s="24" t="s">
        <v>345</v>
      </c>
      <c r="D96" s="47">
        <v>150</v>
      </c>
      <c r="E96" s="47">
        <v>151.71</v>
      </c>
      <c r="F96" s="24">
        <f t="shared" ref="F96:F117" si="3">E96-D96</f>
        <v>1.710000000000008</v>
      </c>
      <c r="G96" s="24"/>
    </row>
    <row r="97" spans="1:7" x14ac:dyDescent="0.25">
      <c r="A97" s="24" t="s">
        <v>367</v>
      </c>
      <c r="B97" s="24" t="s">
        <v>368</v>
      </c>
      <c r="C97" s="24" t="s">
        <v>346</v>
      </c>
      <c r="D97" s="47">
        <v>151.71</v>
      </c>
      <c r="E97" s="47">
        <v>153.49</v>
      </c>
      <c r="F97" s="24">
        <f t="shared" si="3"/>
        <v>1.7800000000000011</v>
      </c>
      <c r="G97" s="24"/>
    </row>
    <row r="98" spans="1:7" x14ac:dyDescent="0.25">
      <c r="A98" s="24" t="s">
        <v>367</v>
      </c>
      <c r="B98" s="24" t="s">
        <v>368</v>
      </c>
      <c r="C98" s="24" t="s">
        <v>347</v>
      </c>
      <c r="D98" s="47">
        <v>153.49</v>
      </c>
      <c r="E98" s="47">
        <v>155.07</v>
      </c>
      <c r="F98" s="24">
        <f t="shared" si="3"/>
        <v>1.5799999999999841</v>
      </c>
      <c r="G98" s="24"/>
    </row>
    <row r="99" spans="1:7" x14ac:dyDescent="0.25">
      <c r="A99" s="24" t="s">
        <v>367</v>
      </c>
      <c r="B99" s="24" t="s">
        <v>368</v>
      </c>
      <c r="C99" s="24" t="s">
        <v>348</v>
      </c>
      <c r="D99" s="47">
        <v>155.07</v>
      </c>
      <c r="E99" s="47">
        <v>156.97999999999999</v>
      </c>
      <c r="F99" s="24">
        <f t="shared" si="3"/>
        <v>1.9099999999999966</v>
      </c>
      <c r="G99" s="24"/>
    </row>
    <row r="100" spans="1:7" x14ac:dyDescent="0.25">
      <c r="A100" s="24" t="s">
        <v>367</v>
      </c>
      <c r="B100" s="24" t="s">
        <v>368</v>
      </c>
      <c r="C100" s="24" t="s">
        <v>349</v>
      </c>
      <c r="D100" s="47">
        <v>156.97999999999999</v>
      </c>
      <c r="E100" s="47">
        <v>159</v>
      </c>
      <c r="F100" s="24">
        <f t="shared" si="3"/>
        <v>2.0200000000000102</v>
      </c>
      <c r="G100" s="24"/>
    </row>
    <row r="101" spans="1:7" x14ac:dyDescent="0.25">
      <c r="A101" s="24" t="s">
        <v>367</v>
      </c>
      <c r="B101" s="24" t="s">
        <v>368</v>
      </c>
      <c r="C101" s="24" t="s">
        <v>350</v>
      </c>
      <c r="D101" s="47">
        <v>159</v>
      </c>
      <c r="E101" s="47">
        <v>160.19</v>
      </c>
      <c r="F101" s="24">
        <f t="shared" si="3"/>
        <v>1.1899999999999977</v>
      </c>
      <c r="G101" s="24"/>
    </row>
    <row r="102" spans="1:7" x14ac:dyDescent="0.25">
      <c r="A102" s="24" t="s">
        <v>367</v>
      </c>
      <c r="B102" s="24" t="s">
        <v>368</v>
      </c>
      <c r="C102" s="24" t="s">
        <v>351</v>
      </c>
      <c r="D102" s="47">
        <v>160.19</v>
      </c>
      <c r="E102" s="47">
        <v>162</v>
      </c>
      <c r="F102" s="24">
        <f t="shared" si="3"/>
        <v>1.8100000000000023</v>
      </c>
      <c r="G102" s="24"/>
    </row>
    <row r="103" spans="1:7" x14ac:dyDescent="0.25">
      <c r="A103" s="24" t="s">
        <v>367</v>
      </c>
      <c r="B103" s="24" t="s">
        <v>368</v>
      </c>
      <c r="C103" s="24" t="s">
        <v>352</v>
      </c>
      <c r="D103" s="47">
        <v>162</v>
      </c>
      <c r="E103" s="47">
        <v>164.35</v>
      </c>
      <c r="F103" s="24">
        <f t="shared" si="3"/>
        <v>2.3499999999999943</v>
      </c>
      <c r="G103" s="24"/>
    </row>
    <row r="104" spans="1:7" x14ac:dyDescent="0.25">
      <c r="A104" s="24" t="s">
        <v>367</v>
      </c>
      <c r="B104" s="24" t="s">
        <v>368</v>
      </c>
      <c r="C104" s="24" t="s">
        <v>353</v>
      </c>
      <c r="D104" s="47">
        <v>164.35</v>
      </c>
      <c r="E104" s="47">
        <v>166.45</v>
      </c>
      <c r="F104" s="24">
        <f t="shared" si="3"/>
        <v>2.0999999999999943</v>
      </c>
      <c r="G104" s="24"/>
    </row>
    <row r="105" spans="1:7" x14ac:dyDescent="0.25">
      <c r="A105" s="24" t="s">
        <v>367</v>
      </c>
      <c r="B105" s="24" t="s">
        <v>368</v>
      </c>
      <c r="C105" s="24" t="s">
        <v>354</v>
      </c>
      <c r="D105" s="47">
        <v>166.45</v>
      </c>
      <c r="E105" s="47">
        <v>168.45</v>
      </c>
      <c r="F105" s="24">
        <f t="shared" si="3"/>
        <v>2</v>
      </c>
      <c r="G105" s="24"/>
    </row>
    <row r="106" spans="1:7" x14ac:dyDescent="0.25">
      <c r="A106" s="24" t="s">
        <v>367</v>
      </c>
      <c r="B106" s="24" t="s">
        <v>368</v>
      </c>
      <c r="C106" s="24" t="s">
        <v>355</v>
      </c>
      <c r="D106" s="47">
        <v>168.45</v>
      </c>
      <c r="E106" s="47">
        <v>170.45</v>
      </c>
      <c r="F106" s="24">
        <f t="shared" si="3"/>
        <v>2</v>
      </c>
      <c r="G106" s="24"/>
    </row>
    <row r="107" spans="1:7" x14ac:dyDescent="0.25">
      <c r="A107" s="24" t="s">
        <v>367</v>
      </c>
      <c r="B107" s="24" t="s">
        <v>368</v>
      </c>
      <c r="C107" s="24" t="s">
        <v>356</v>
      </c>
      <c r="D107" s="47">
        <v>170.45</v>
      </c>
      <c r="E107" s="47">
        <v>172.4</v>
      </c>
      <c r="F107" s="24">
        <f t="shared" si="3"/>
        <v>1.9500000000000171</v>
      </c>
      <c r="G107" s="24"/>
    </row>
    <row r="108" spans="1:7" x14ac:dyDescent="0.25">
      <c r="A108" s="24" t="s">
        <v>367</v>
      </c>
      <c r="B108" s="24" t="s">
        <v>368</v>
      </c>
      <c r="C108" s="24" t="s">
        <v>357</v>
      </c>
      <c r="D108" s="47">
        <v>172.4</v>
      </c>
      <c r="E108" s="47">
        <v>174</v>
      </c>
      <c r="F108" s="24">
        <f t="shared" si="3"/>
        <v>1.5999999999999943</v>
      </c>
      <c r="G108" s="24"/>
    </row>
    <row r="109" spans="1:7" x14ac:dyDescent="0.25">
      <c r="A109" s="24" t="s">
        <v>367</v>
      </c>
      <c r="B109" s="24" t="s">
        <v>368</v>
      </c>
      <c r="C109" s="24" t="s">
        <v>358</v>
      </c>
      <c r="D109" s="47">
        <v>174</v>
      </c>
      <c r="E109" s="47">
        <v>176</v>
      </c>
      <c r="F109" s="24">
        <f t="shared" si="3"/>
        <v>2</v>
      </c>
      <c r="G109" s="24"/>
    </row>
    <row r="110" spans="1:7" x14ac:dyDescent="0.25">
      <c r="A110" s="24" t="s">
        <v>367</v>
      </c>
      <c r="B110" s="24" t="s">
        <v>368</v>
      </c>
      <c r="C110" s="24" t="s">
        <v>359</v>
      </c>
      <c r="D110" s="47">
        <v>176</v>
      </c>
      <c r="E110" s="47">
        <v>177.65</v>
      </c>
      <c r="F110" s="24">
        <f t="shared" si="3"/>
        <v>1.6500000000000057</v>
      </c>
      <c r="G110" s="24"/>
    </row>
    <row r="111" spans="1:7" x14ac:dyDescent="0.25">
      <c r="A111" s="24" t="s">
        <v>367</v>
      </c>
      <c r="B111" s="24" t="s">
        <v>368</v>
      </c>
      <c r="C111" s="24" t="s">
        <v>360</v>
      </c>
      <c r="D111" s="47">
        <v>177.65</v>
      </c>
      <c r="E111" s="47">
        <v>179.49</v>
      </c>
      <c r="F111" s="24">
        <f t="shared" si="3"/>
        <v>1.8400000000000034</v>
      </c>
      <c r="G111" s="24"/>
    </row>
    <row r="112" spans="1:7" x14ac:dyDescent="0.25">
      <c r="A112" s="24" t="s">
        <v>367</v>
      </c>
      <c r="B112" s="24" t="s">
        <v>368</v>
      </c>
      <c r="C112" s="24" t="s">
        <v>361</v>
      </c>
      <c r="D112" s="47">
        <v>179.49</v>
      </c>
      <c r="E112" s="47">
        <v>180.9</v>
      </c>
      <c r="F112" s="24">
        <f t="shared" si="3"/>
        <v>1.4099999999999966</v>
      </c>
      <c r="G112" s="24"/>
    </row>
    <row r="113" spans="1:7" x14ac:dyDescent="0.25">
      <c r="A113" s="24" t="s">
        <v>367</v>
      </c>
      <c r="B113" s="24" t="s">
        <v>368</v>
      </c>
      <c r="C113" s="24" t="s">
        <v>362</v>
      </c>
      <c r="D113" s="47">
        <v>180.9</v>
      </c>
      <c r="E113" s="47">
        <v>183</v>
      </c>
      <c r="F113" s="24">
        <f t="shared" si="3"/>
        <v>2.0999999999999943</v>
      </c>
      <c r="G113" s="24"/>
    </row>
    <row r="114" spans="1:7" x14ac:dyDescent="0.25">
      <c r="A114" s="24" t="s">
        <v>367</v>
      </c>
      <c r="B114" s="24" t="s">
        <v>368</v>
      </c>
      <c r="C114" s="24" t="s">
        <v>363</v>
      </c>
      <c r="D114" s="47">
        <v>183</v>
      </c>
      <c r="E114" s="47">
        <v>185.1</v>
      </c>
      <c r="F114" s="24">
        <f t="shared" si="3"/>
        <v>2.0999999999999943</v>
      </c>
      <c r="G114" s="24"/>
    </row>
    <row r="115" spans="1:7" x14ac:dyDescent="0.25">
      <c r="A115" s="24" t="s">
        <v>367</v>
      </c>
      <c r="B115" s="24" t="s">
        <v>368</v>
      </c>
      <c r="C115" s="24" t="s">
        <v>364</v>
      </c>
      <c r="D115" s="47">
        <v>185.1</v>
      </c>
      <c r="E115" s="47">
        <v>187.06</v>
      </c>
      <c r="F115" s="24">
        <f t="shared" si="3"/>
        <v>1.960000000000008</v>
      </c>
      <c r="G115" s="24"/>
    </row>
    <row r="116" spans="1:7" x14ac:dyDescent="0.25">
      <c r="A116" s="24" t="s">
        <v>367</v>
      </c>
      <c r="B116" s="24" t="s">
        <v>368</v>
      </c>
      <c r="C116" s="24" t="s">
        <v>365</v>
      </c>
      <c r="D116" s="47">
        <v>187.06</v>
      </c>
      <c r="E116" s="47">
        <v>189</v>
      </c>
      <c r="F116" s="24">
        <f t="shared" si="3"/>
        <v>1.9399999999999977</v>
      </c>
      <c r="G116" s="24"/>
    </row>
    <row r="117" spans="1:7" x14ac:dyDescent="0.25">
      <c r="A117" s="24" t="s">
        <v>367</v>
      </c>
      <c r="B117" s="24" t="s">
        <v>368</v>
      </c>
      <c r="C117" s="24" t="s">
        <v>366</v>
      </c>
      <c r="D117" s="47">
        <v>189</v>
      </c>
      <c r="E117" s="24">
        <v>192</v>
      </c>
      <c r="F117" s="24">
        <f t="shared" si="3"/>
        <v>3</v>
      </c>
      <c r="G117" s="24"/>
    </row>
  </sheetData>
  <pageMargins left="0.70866141732283472" right="0.70866141732283472" top="0.74803149606299213" bottom="0.74803149606299213" header="0.31496062992125984" footer="0.31496062992125984"/>
  <pageSetup scale="8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
  <sheetViews>
    <sheetView tabSelected="1" workbookViewId="0">
      <selection activeCell="E39" sqref="E39"/>
    </sheetView>
  </sheetViews>
  <sheetFormatPr defaultRowHeight="15" x14ac:dyDescent="0.25"/>
  <cols>
    <col min="3" max="3" width="12.42578125" bestFit="1" customWidth="1"/>
    <col min="4" max="4" width="9.85546875" bestFit="1" customWidth="1"/>
    <col min="6" max="6" width="12.42578125" bestFit="1" customWidth="1"/>
    <col min="9" max="9" width="47.42578125" bestFit="1" customWidth="1"/>
  </cols>
  <sheetData>
    <row r="1" spans="1:9" ht="18.75" x14ac:dyDescent="0.3">
      <c r="A1" s="61" t="s">
        <v>387</v>
      </c>
    </row>
    <row r="2" spans="1:9" ht="19.5" thickBot="1" x14ac:dyDescent="0.35">
      <c r="A2" s="61" t="s">
        <v>388</v>
      </c>
    </row>
    <row r="3" spans="1:9" ht="18.75" x14ac:dyDescent="0.3">
      <c r="A3" s="61" t="s">
        <v>389</v>
      </c>
      <c r="G3" s="102" t="s">
        <v>383</v>
      </c>
      <c r="H3" s="103" t="s">
        <v>392</v>
      </c>
      <c r="I3" s="81" t="s">
        <v>394</v>
      </c>
    </row>
    <row r="4" spans="1:9" ht="15.75" thickBot="1" x14ac:dyDescent="0.3">
      <c r="G4" s="104" t="s">
        <v>384</v>
      </c>
      <c r="H4" s="82" t="s">
        <v>393</v>
      </c>
      <c r="I4" s="59"/>
    </row>
    <row r="5" spans="1:9" ht="15.75" thickBot="1" x14ac:dyDescent="0.3">
      <c r="A5" s="125" t="s">
        <v>21</v>
      </c>
      <c r="B5" s="126" t="s">
        <v>22</v>
      </c>
      <c r="C5" s="126" t="s">
        <v>23</v>
      </c>
      <c r="D5" s="126" t="s">
        <v>24</v>
      </c>
      <c r="E5" s="126" t="s">
        <v>25</v>
      </c>
      <c r="F5" s="133" t="s">
        <v>26</v>
      </c>
      <c r="G5" s="127" t="s">
        <v>385</v>
      </c>
      <c r="H5" s="128" t="s">
        <v>383</v>
      </c>
      <c r="I5" s="129"/>
    </row>
    <row r="6" spans="1:9" ht="15.75" thickTop="1" x14ac:dyDescent="0.25">
      <c r="A6" s="91"/>
      <c r="B6" s="132"/>
      <c r="C6" s="132"/>
      <c r="D6" s="131"/>
      <c r="E6" s="132"/>
      <c r="F6" s="130"/>
      <c r="G6" s="91"/>
      <c r="H6" s="124"/>
      <c r="I6" s="58"/>
    </row>
    <row r="7" spans="1:9" x14ac:dyDescent="0.25">
      <c r="A7" s="92" t="s">
        <v>367</v>
      </c>
      <c r="B7" s="60" t="s">
        <v>368</v>
      </c>
      <c r="C7" s="60" t="s">
        <v>298</v>
      </c>
      <c r="D7" s="116">
        <v>81</v>
      </c>
      <c r="E7" s="116">
        <v>84</v>
      </c>
      <c r="F7" s="134">
        <f>E7-D7</f>
        <v>3</v>
      </c>
      <c r="G7" s="105">
        <v>0.28000000000000003</v>
      </c>
      <c r="H7" s="83">
        <f>F7*G7</f>
        <v>0.84000000000000008</v>
      </c>
      <c r="I7" s="93"/>
    </row>
    <row r="8" spans="1:9" x14ac:dyDescent="0.25">
      <c r="A8" s="92" t="s">
        <v>367</v>
      </c>
      <c r="B8" s="60" t="s">
        <v>368</v>
      </c>
      <c r="C8" s="60" t="s">
        <v>299</v>
      </c>
      <c r="D8" s="60">
        <v>84</v>
      </c>
      <c r="E8" s="60">
        <v>85.52</v>
      </c>
      <c r="F8" s="93">
        <f t="shared" ref="F8:F10" si="0">E8-D8</f>
        <v>1.519999999999996</v>
      </c>
      <c r="G8" s="105">
        <v>0.13</v>
      </c>
      <c r="H8" s="83">
        <f t="shared" ref="H8:H19" si="1">F8*G8</f>
        <v>0.1975999999999995</v>
      </c>
      <c r="I8" s="93"/>
    </row>
    <row r="9" spans="1:9" x14ac:dyDescent="0.25">
      <c r="A9" s="92" t="s">
        <v>367</v>
      </c>
      <c r="B9" s="60" t="s">
        <v>368</v>
      </c>
      <c r="C9" s="60" t="s">
        <v>300</v>
      </c>
      <c r="D9" s="60">
        <v>85.52</v>
      </c>
      <c r="E9" s="116">
        <v>87</v>
      </c>
      <c r="F9" s="93">
        <f t="shared" si="0"/>
        <v>1.480000000000004</v>
      </c>
      <c r="G9" s="106">
        <v>0.83599999999999997</v>
      </c>
      <c r="H9" s="83">
        <f t="shared" si="1"/>
        <v>1.2372800000000033</v>
      </c>
      <c r="I9" s="93"/>
    </row>
    <row r="10" spans="1:9" x14ac:dyDescent="0.25">
      <c r="A10" s="92" t="s">
        <v>367</v>
      </c>
      <c r="B10" s="60" t="s">
        <v>368</v>
      </c>
      <c r="C10" s="60" t="s">
        <v>301</v>
      </c>
      <c r="D10" s="116">
        <v>87</v>
      </c>
      <c r="E10" s="116">
        <v>89</v>
      </c>
      <c r="F10" s="134">
        <f t="shared" si="0"/>
        <v>2</v>
      </c>
      <c r="G10" s="106">
        <v>0.39900000000000002</v>
      </c>
      <c r="H10" s="83">
        <f t="shared" si="1"/>
        <v>0.79800000000000004</v>
      </c>
      <c r="I10" s="93"/>
    </row>
    <row r="11" spans="1:9" x14ac:dyDescent="0.25">
      <c r="A11" s="94" t="s">
        <v>367</v>
      </c>
      <c r="B11" s="55" t="s">
        <v>368</v>
      </c>
      <c r="C11" s="55" t="s">
        <v>303</v>
      </c>
      <c r="D11" s="55">
        <v>87</v>
      </c>
      <c r="E11" s="55">
        <v>89</v>
      </c>
      <c r="F11" s="95" t="s">
        <v>370</v>
      </c>
      <c r="G11" s="107">
        <v>0.24</v>
      </c>
      <c r="H11" s="89"/>
      <c r="I11" s="95"/>
    </row>
    <row r="12" spans="1:9" x14ac:dyDescent="0.25">
      <c r="A12" s="96" t="s">
        <v>367</v>
      </c>
      <c r="B12" s="56" t="s">
        <v>368</v>
      </c>
      <c r="C12" s="56" t="s">
        <v>304</v>
      </c>
      <c r="D12" s="56">
        <v>87</v>
      </c>
      <c r="E12" s="56">
        <v>89</v>
      </c>
      <c r="F12" s="97" t="s">
        <v>371</v>
      </c>
      <c r="G12" s="108" t="s">
        <v>386</v>
      </c>
      <c r="H12" s="90"/>
      <c r="I12" s="97"/>
    </row>
    <row r="13" spans="1:9" x14ac:dyDescent="0.25">
      <c r="A13" s="66" t="s">
        <v>367</v>
      </c>
      <c r="B13" s="24" t="s">
        <v>368</v>
      </c>
      <c r="C13" s="24" t="s">
        <v>305</v>
      </c>
      <c r="D13" s="47">
        <v>89</v>
      </c>
      <c r="E13" s="24">
        <v>90.81</v>
      </c>
      <c r="F13" s="59">
        <f>E13-D13</f>
        <v>1.8100000000000023</v>
      </c>
      <c r="G13" s="109">
        <v>7.6999999999999999E-2</v>
      </c>
      <c r="H13" s="84">
        <f t="shared" si="1"/>
        <v>0.13937000000000016</v>
      </c>
      <c r="I13" s="59"/>
    </row>
    <row r="14" spans="1:9" x14ac:dyDescent="0.25">
      <c r="A14" s="92" t="s">
        <v>367</v>
      </c>
      <c r="B14" s="60" t="s">
        <v>368</v>
      </c>
      <c r="C14" s="60" t="s">
        <v>306</v>
      </c>
      <c r="D14" s="60">
        <v>90.81</v>
      </c>
      <c r="E14" s="60">
        <v>91.35</v>
      </c>
      <c r="F14" s="93">
        <f t="shared" ref="F14:F19" si="2">E14-D14</f>
        <v>0.53999999999999204</v>
      </c>
      <c r="G14" s="105">
        <v>0.18</v>
      </c>
      <c r="H14" s="83">
        <f t="shared" si="1"/>
        <v>9.7199999999998565E-2</v>
      </c>
      <c r="I14" s="93"/>
    </row>
    <row r="15" spans="1:9" x14ac:dyDescent="0.25">
      <c r="A15" s="92" t="s">
        <v>367</v>
      </c>
      <c r="B15" s="60" t="s">
        <v>368</v>
      </c>
      <c r="C15" s="60" t="s">
        <v>307</v>
      </c>
      <c r="D15" s="60">
        <v>91.35</v>
      </c>
      <c r="E15" s="60">
        <v>93.83</v>
      </c>
      <c r="F15" s="93">
        <f t="shared" si="2"/>
        <v>2.480000000000004</v>
      </c>
      <c r="G15" s="106">
        <v>0.16200000000000001</v>
      </c>
      <c r="H15" s="83">
        <f t="shared" si="1"/>
        <v>0.40176000000000067</v>
      </c>
      <c r="I15" s="93"/>
    </row>
    <row r="16" spans="1:9" x14ac:dyDescent="0.25">
      <c r="A16" s="92" t="s">
        <v>367</v>
      </c>
      <c r="B16" s="60" t="s">
        <v>368</v>
      </c>
      <c r="C16" s="60" t="s">
        <v>308</v>
      </c>
      <c r="D16" s="60">
        <v>93.83</v>
      </c>
      <c r="E16" s="60">
        <v>95.9</v>
      </c>
      <c r="F16" s="93">
        <f t="shared" si="2"/>
        <v>2.0700000000000074</v>
      </c>
      <c r="G16" s="106">
        <v>0.65100000000000002</v>
      </c>
      <c r="H16" s="83">
        <f t="shared" si="1"/>
        <v>1.3475700000000048</v>
      </c>
      <c r="I16" s="93"/>
    </row>
    <row r="17" spans="1:9" x14ac:dyDescent="0.25">
      <c r="A17" s="92" t="s">
        <v>367</v>
      </c>
      <c r="B17" s="60" t="s">
        <v>368</v>
      </c>
      <c r="C17" s="60" t="s">
        <v>309</v>
      </c>
      <c r="D17" s="60">
        <v>95.9</v>
      </c>
      <c r="E17" s="60">
        <v>97.36</v>
      </c>
      <c r="F17" s="93">
        <f t="shared" si="2"/>
        <v>1.4599999999999937</v>
      </c>
      <c r="G17" s="105">
        <v>1.64</v>
      </c>
      <c r="H17" s="83">
        <f t="shared" si="1"/>
        <v>2.3943999999999894</v>
      </c>
      <c r="I17" s="93"/>
    </row>
    <row r="18" spans="1:9" x14ac:dyDescent="0.25">
      <c r="A18" s="92" t="s">
        <v>367</v>
      </c>
      <c r="B18" s="60" t="s">
        <v>368</v>
      </c>
      <c r="C18" s="60" t="s">
        <v>310</v>
      </c>
      <c r="D18" s="60">
        <v>97.36</v>
      </c>
      <c r="E18" s="116">
        <v>99</v>
      </c>
      <c r="F18" s="93">
        <f t="shared" si="2"/>
        <v>1.6400000000000006</v>
      </c>
      <c r="G18" s="105">
        <v>0.73399999999999999</v>
      </c>
      <c r="H18" s="83">
        <f t="shared" si="1"/>
        <v>1.2037600000000004</v>
      </c>
      <c r="I18" s="93"/>
    </row>
    <row r="19" spans="1:9" ht="15.75" thickBot="1" x14ac:dyDescent="0.3">
      <c r="A19" s="98" t="s">
        <v>367</v>
      </c>
      <c r="B19" s="86" t="s">
        <v>368</v>
      </c>
      <c r="C19" s="86" t="s">
        <v>311</v>
      </c>
      <c r="D19" s="117">
        <v>99</v>
      </c>
      <c r="E19" s="86">
        <v>102.16</v>
      </c>
      <c r="F19" s="99">
        <f t="shared" si="2"/>
        <v>3.1599999999999966</v>
      </c>
      <c r="G19" s="110">
        <v>1.08</v>
      </c>
      <c r="H19" s="87">
        <f t="shared" si="1"/>
        <v>3.4127999999999967</v>
      </c>
      <c r="I19" s="99"/>
    </row>
    <row r="20" spans="1:9" ht="15.75" thickTop="1" x14ac:dyDescent="0.25">
      <c r="A20" s="100"/>
      <c r="B20" s="57"/>
      <c r="C20" s="57"/>
      <c r="D20" s="57"/>
      <c r="E20" s="57"/>
      <c r="F20" s="101">
        <f>SUM(F7:F19)</f>
        <v>21.159999999999997</v>
      </c>
      <c r="G20" s="111"/>
      <c r="H20" s="88">
        <f>SUM(H7:H19)</f>
        <v>12.069739999999994</v>
      </c>
      <c r="I20" s="112" t="s">
        <v>390</v>
      </c>
    </row>
    <row r="21" spans="1:9" x14ac:dyDescent="0.25">
      <c r="A21" s="92" t="s">
        <v>367</v>
      </c>
      <c r="B21" s="60" t="s">
        <v>368</v>
      </c>
      <c r="C21" s="60" t="s">
        <v>346</v>
      </c>
      <c r="D21" s="60">
        <v>151.71</v>
      </c>
      <c r="E21" s="60">
        <v>153.49</v>
      </c>
      <c r="F21" s="93">
        <f t="shared" ref="F21:F34" si="3">E21-D21</f>
        <v>1.7800000000000011</v>
      </c>
      <c r="G21" s="113">
        <v>0.42399999999999999</v>
      </c>
      <c r="H21" s="83">
        <f>F21*G21</f>
        <v>0.7547200000000005</v>
      </c>
      <c r="I21" s="93"/>
    </row>
    <row r="22" spans="1:9" x14ac:dyDescent="0.25">
      <c r="A22" s="92" t="s">
        <v>367</v>
      </c>
      <c r="B22" s="60" t="s">
        <v>368</v>
      </c>
      <c r="C22" s="60" t="s">
        <v>347</v>
      </c>
      <c r="D22" s="60">
        <v>153.49</v>
      </c>
      <c r="E22" s="60">
        <v>155.07</v>
      </c>
      <c r="F22" s="93">
        <f t="shared" si="3"/>
        <v>1.5799999999999841</v>
      </c>
      <c r="G22" s="113">
        <v>0.26800000000000002</v>
      </c>
      <c r="H22" s="83">
        <f t="shared" ref="H22:H34" si="4">F22*G22</f>
        <v>0.42343999999999576</v>
      </c>
      <c r="I22" s="93"/>
    </row>
    <row r="23" spans="1:9" x14ac:dyDescent="0.25">
      <c r="A23" s="92" t="s">
        <v>367</v>
      </c>
      <c r="B23" s="60" t="s">
        <v>368</v>
      </c>
      <c r="C23" s="60" t="s">
        <v>348</v>
      </c>
      <c r="D23" s="60">
        <v>155.07</v>
      </c>
      <c r="E23" s="60">
        <v>156.97999999999999</v>
      </c>
      <c r="F23" s="93">
        <f t="shared" si="3"/>
        <v>1.9099999999999966</v>
      </c>
      <c r="G23" s="113">
        <v>0.63500000000000001</v>
      </c>
      <c r="H23" s="83">
        <f t="shared" si="4"/>
        <v>1.2128499999999978</v>
      </c>
      <c r="I23" s="93"/>
    </row>
    <row r="24" spans="1:9" x14ac:dyDescent="0.25">
      <c r="A24" s="92" t="s">
        <v>367</v>
      </c>
      <c r="B24" s="60" t="s">
        <v>368</v>
      </c>
      <c r="C24" s="60" t="s">
        <v>349</v>
      </c>
      <c r="D24" s="60">
        <v>156.97999999999999</v>
      </c>
      <c r="E24" s="60">
        <v>159</v>
      </c>
      <c r="F24" s="93">
        <f t="shared" si="3"/>
        <v>2.0200000000000102</v>
      </c>
      <c r="G24" s="113">
        <v>0.503</v>
      </c>
      <c r="H24" s="83">
        <f t="shared" si="4"/>
        <v>1.0160600000000051</v>
      </c>
      <c r="I24" s="93"/>
    </row>
    <row r="25" spans="1:9" x14ac:dyDescent="0.25">
      <c r="A25" s="92" t="s">
        <v>367</v>
      </c>
      <c r="B25" s="60" t="s">
        <v>368</v>
      </c>
      <c r="C25" s="60" t="s">
        <v>350</v>
      </c>
      <c r="D25" s="60">
        <v>159</v>
      </c>
      <c r="E25" s="60">
        <v>160.19</v>
      </c>
      <c r="F25" s="93">
        <f t="shared" si="3"/>
        <v>1.1899999999999977</v>
      </c>
      <c r="G25" s="113">
        <v>0.52300000000000002</v>
      </c>
      <c r="H25" s="83">
        <f t="shared" si="4"/>
        <v>0.62236999999999887</v>
      </c>
      <c r="I25" s="93"/>
    </row>
    <row r="26" spans="1:9" x14ac:dyDescent="0.25">
      <c r="A26" s="92" t="s">
        <v>367</v>
      </c>
      <c r="B26" s="60" t="s">
        <v>368</v>
      </c>
      <c r="C26" s="60" t="s">
        <v>351</v>
      </c>
      <c r="D26" s="60">
        <v>160.19</v>
      </c>
      <c r="E26" s="60">
        <v>162</v>
      </c>
      <c r="F26" s="93">
        <f t="shared" si="3"/>
        <v>1.8100000000000023</v>
      </c>
      <c r="G26" s="113">
        <v>0.13400000000000001</v>
      </c>
      <c r="H26" s="83">
        <f t="shared" si="4"/>
        <v>0.24254000000000031</v>
      </c>
      <c r="I26" s="93"/>
    </row>
    <row r="27" spans="1:9" x14ac:dyDescent="0.25">
      <c r="A27" s="66" t="s">
        <v>367</v>
      </c>
      <c r="B27" s="24" t="s">
        <v>368</v>
      </c>
      <c r="C27" s="24" t="s">
        <v>352</v>
      </c>
      <c r="D27" s="47">
        <v>162</v>
      </c>
      <c r="E27" s="47">
        <v>164.35</v>
      </c>
      <c r="F27" s="59">
        <f t="shared" si="3"/>
        <v>2.3499999999999943</v>
      </c>
      <c r="G27" s="114">
        <v>7.0000000000000001E-3</v>
      </c>
      <c r="H27" s="85">
        <f t="shared" si="4"/>
        <v>1.6449999999999961E-2</v>
      </c>
      <c r="I27" s="59"/>
    </row>
    <row r="28" spans="1:9" x14ac:dyDescent="0.25">
      <c r="A28" s="92" t="s">
        <v>367</v>
      </c>
      <c r="B28" s="60" t="s">
        <v>368</v>
      </c>
      <c r="C28" s="60" t="s">
        <v>353</v>
      </c>
      <c r="D28" s="60">
        <v>164.35</v>
      </c>
      <c r="E28" s="60">
        <v>166.45</v>
      </c>
      <c r="F28" s="93">
        <f t="shared" si="3"/>
        <v>2.0999999999999943</v>
      </c>
      <c r="G28" s="113">
        <v>0.16200000000000001</v>
      </c>
      <c r="H28" s="83">
        <f t="shared" si="4"/>
        <v>0.34019999999999911</v>
      </c>
      <c r="I28" s="93"/>
    </row>
    <row r="29" spans="1:9" x14ac:dyDescent="0.25">
      <c r="A29" s="92" t="s">
        <v>367</v>
      </c>
      <c r="B29" s="60" t="s">
        <v>368</v>
      </c>
      <c r="C29" s="60" t="s">
        <v>354</v>
      </c>
      <c r="D29" s="60">
        <v>166.45</v>
      </c>
      <c r="E29" s="60">
        <v>168.45</v>
      </c>
      <c r="F29" s="134">
        <f t="shared" si="3"/>
        <v>2</v>
      </c>
      <c r="G29" s="115">
        <v>0.13</v>
      </c>
      <c r="H29" s="83">
        <f t="shared" si="4"/>
        <v>0.26</v>
      </c>
      <c r="I29" s="93"/>
    </row>
    <row r="30" spans="1:9" x14ac:dyDescent="0.25">
      <c r="A30" s="92" t="s">
        <v>367</v>
      </c>
      <c r="B30" s="60" t="s">
        <v>368</v>
      </c>
      <c r="C30" s="60" t="s">
        <v>355</v>
      </c>
      <c r="D30" s="60">
        <v>168.45</v>
      </c>
      <c r="E30" s="60">
        <v>170.45</v>
      </c>
      <c r="F30" s="134">
        <f t="shared" si="3"/>
        <v>2</v>
      </c>
      <c r="G30" s="115">
        <v>0.18</v>
      </c>
      <c r="H30" s="83">
        <f t="shared" si="4"/>
        <v>0.36</v>
      </c>
      <c r="I30" s="93"/>
    </row>
    <row r="31" spans="1:9" x14ac:dyDescent="0.25">
      <c r="A31" s="92" t="s">
        <v>367</v>
      </c>
      <c r="B31" s="60" t="s">
        <v>368</v>
      </c>
      <c r="C31" s="60" t="s">
        <v>356</v>
      </c>
      <c r="D31" s="60">
        <v>170.45</v>
      </c>
      <c r="E31" s="60">
        <v>172.4</v>
      </c>
      <c r="F31" s="93">
        <f t="shared" si="3"/>
        <v>1.9500000000000171</v>
      </c>
      <c r="G31" s="113">
        <v>0.13500000000000001</v>
      </c>
      <c r="H31" s="83">
        <f t="shared" si="4"/>
        <v>0.26325000000000232</v>
      </c>
      <c r="I31" s="93"/>
    </row>
    <row r="32" spans="1:9" x14ac:dyDescent="0.25">
      <c r="A32" s="92" t="s">
        <v>367</v>
      </c>
      <c r="B32" s="60" t="s">
        <v>368</v>
      </c>
      <c r="C32" s="60" t="s">
        <v>357</v>
      </c>
      <c r="D32" s="60">
        <v>172.4</v>
      </c>
      <c r="E32" s="60">
        <v>174</v>
      </c>
      <c r="F32" s="93">
        <f t="shared" si="3"/>
        <v>1.5999999999999943</v>
      </c>
      <c r="G32" s="113">
        <v>0.191</v>
      </c>
      <c r="H32" s="83">
        <f t="shared" si="4"/>
        <v>0.30559999999999893</v>
      </c>
      <c r="I32" s="93"/>
    </row>
    <row r="33" spans="1:9" x14ac:dyDescent="0.25">
      <c r="A33" s="92" t="s">
        <v>367</v>
      </c>
      <c r="B33" s="60" t="s">
        <v>368</v>
      </c>
      <c r="C33" s="60" t="s">
        <v>358</v>
      </c>
      <c r="D33" s="60">
        <v>174</v>
      </c>
      <c r="E33" s="60">
        <v>176</v>
      </c>
      <c r="F33" s="134">
        <f t="shared" si="3"/>
        <v>2</v>
      </c>
      <c r="G33" s="113">
        <v>0.217</v>
      </c>
      <c r="H33" s="83">
        <f t="shared" si="4"/>
        <v>0.434</v>
      </c>
      <c r="I33" s="93"/>
    </row>
    <row r="34" spans="1:9" ht="15.75" thickBot="1" x14ac:dyDescent="0.3">
      <c r="A34" s="98" t="s">
        <v>367</v>
      </c>
      <c r="B34" s="86" t="s">
        <v>368</v>
      </c>
      <c r="C34" s="86" t="s">
        <v>359</v>
      </c>
      <c r="D34" s="86">
        <v>176</v>
      </c>
      <c r="E34" s="86">
        <v>177.65</v>
      </c>
      <c r="F34" s="99">
        <f t="shared" si="3"/>
        <v>1.6500000000000057</v>
      </c>
      <c r="G34" s="123">
        <v>1.21</v>
      </c>
      <c r="H34" s="87">
        <f t="shared" si="4"/>
        <v>1.9965000000000068</v>
      </c>
      <c r="I34" s="99"/>
    </row>
    <row r="35" spans="1:9" ht="16.5" thickTop="1" thickBot="1" x14ac:dyDescent="0.3">
      <c r="A35" s="118"/>
      <c r="B35" s="119"/>
      <c r="C35" s="119"/>
      <c r="D35" s="119"/>
      <c r="E35" s="119"/>
      <c r="F35" s="135">
        <f>SUM(F21:F34)</f>
        <v>25.939999999999998</v>
      </c>
      <c r="G35" s="120"/>
      <c r="H35" s="121">
        <f>SUM(H21:H34)</f>
        <v>8.2479800000000054</v>
      </c>
      <c r="I35" s="122" t="s">
        <v>391</v>
      </c>
    </row>
  </sheetData>
  <pageMargins left="0.70866141732283472" right="0.70866141732283472" top="0.74803149606299213" bottom="0.74803149606299213" header="0.31496062992125984" footer="0.31496062992125984"/>
  <pageSetup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Core A-12-01</vt:lpstr>
      <vt:lpstr>Sample Intervals</vt:lpstr>
      <vt:lpstr>Wted Averages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Client</dc:creator>
  <cp:lastModifiedBy>carl</cp:lastModifiedBy>
  <cp:lastPrinted>2013-01-19T17:50:12Z</cp:lastPrinted>
  <dcterms:created xsi:type="dcterms:W3CDTF">2012-08-31T23:07:29Z</dcterms:created>
  <dcterms:modified xsi:type="dcterms:W3CDTF">2013-02-06T04:22:57Z</dcterms:modified>
</cp:coreProperties>
</file>